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llandsmidden.sharepoint.com/sites/MST-PRJ-Vervangingmeetapparatuur/Gedeelde documenten/General/Aanbestedingsprocedure/02 Aanbestedingsdocumenten/02 Laatste concept/"/>
    </mc:Choice>
  </mc:AlternateContent>
  <xr:revisionPtr revIDLastSave="143" documentId="8_{42D0A732-7A1F-4EE1-9579-9A3E30C9353D}" xr6:coauthVersionLast="47" xr6:coauthVersionMax="47" xr10:uidLastSave="{E845415C-227B-4BEF-B338-BE5D8B9AEA78}"/>
  <bookViews>
    <workbookView xWindow="-120" yWindow="-120" windowWidth="51840" windowHeight="21240" xr2:uid="{0D3300D5-311C-43A9-91F5-624D4D0997F9}"/>
  </bookViews>
  <sheets>
    <sheet name="Totaaloverzicht" sheetId="3" r:id="rId1"/>
    <sheet name="K2 (naam 1)" sheetId="1" r:id="rId2"/>
    <sheet name="K2 (naam 2)" sheetId="11" r:id="rId3"/>
    <sheet name="K2 (naam 3)" sheetId="12" r:id="rId4"/>
    <sheet name="K2 (naam 4)" sheetId="1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1" l="1"/>
  <c r="J26" i="11"/>
  <c r="J25" i="11"/>
  <c r="J24" i="11"/>
  <c r="J23" i="11"/>
  <c r="J22" i="11"/>
  <c r="J21" i="11"/>
  <c r="J27" i="12"/>
  <c r="J26" i="12"/>
  <c r="J25" i="12"/>
  <c r="J24" i="12"/>
  <c r="J23" i="12"/>
  <c r="J22" i="12"/>
  <c r="J21" i="12"/>
  <c r="J27" i="13"/>
  <c r="J26" i="13"/>
  <c r="J25" i="13"/>
  <c r="J24" i="13"/>
  <c r="J23" i="13"/>
  <c r="J22" i="13"/>
  <c r="J21" i="13"/>
  <c r="J27" i="1"/>
  <c r="J26" i="1"/>
  <c r="J25" i="1"/>
  <c r="J24" i="1"/>
  <c r="J23" i="1"/>
  <c r="J22" i="1"/>
  <c r="J21" i="1"/>
  <c r="I27" i="13"/>
  <c r="H27" i="13"/>
  <c r="G27" i="13"/>
  <c r="F27" i="13"/>
  <c r="E27" i="13"/>
  <c r="D27" i="13"/>
  <c r="K27" i="13" s="1"/>
  <c r="I26" i="13"/>
  <c r="H26" i="13"/>
  <c r="G26" i="13"/>
  <c r="F26" i="13"/>
  <c r="E26" i="13"/>
  <c r="D26" i="13"/>
  <c r="I25" i="13"/>
  <c r="H25" i="13"/>
  <c r="G25" i="13"/>
  <c r="F25" i="13"/>
  <c r="E25" i="13"/>
  <c r="D25" i="13"/>
  <c r="K25" i="13" s="1"/>
  <c r="I24" i="13"/>
  <c r="H24" i="13"/>
  <c r="G24" i="13"/>
  <c r="F24" i="13"/>
  <c r="E24" i="13"/>
  <c r="D24" i="13"/>
  <c r="K24" i="13" s="1"/>
  <c r="I23" i="13"/>
  <c r="H23" i="13"/>
  <c r="G23" i="13"/>
  <c r="F23" i="13"/>
  <c r="E23" i="13"/>
  <c r="D23" i="13"/>
  <c r="K23" i="13" s="1"/>
  <c r="I22" i="13"/>
  <c r="H22" i="13"/>
  <c r="G22" i="13"/>
  <c r="F22" i="13"/>
  <c r="E22" i="13"/>
  <c r="D22" i="13"/>
  <c r="K22" i="13" s="1"/>
  <c r="I21" i="13"/>
  <c r="H21" i="13"/>
  <c r="G21" i="13"/>
  <c r="F21" i="13"/>
  <c r="E21" i="13"/>
  <c r="D21" i="13"/>
  <c r="I20" i="13"/>
  <c r="H20" i="13"/>
  <c r="G20" i="13"/>
  <c r="F20" i="13"/>
  <c r="E20" i="13"/>
  <c r="D20" i="13"/>
  <c r="J20" i="13" s="1"/>
  <c r="I27" i="12"/>
  <c r="H27" i="12"/>
  <c r="G27" i="12"/>
  <c r="F27" i="12"/>
  <c r="E27" i="12"/>
  <c r="D27" i="12"/>
  <c r="K27" i="12" s="1"/>
  <c r="I26" i="12"/>
  <c r="H26" i="12"/>
  <c r="G26" i="12"/>
  <c r="F26" i="12"/>
  <c r="E26" i="12"/>
  <c r="D26" i="12"/>
  <c r="K26" i="12" s="1"/>
  <c r="I25" i="12"/>
  <c r="H25" i="12"/>
  <c r="G25" i="12"/>
  <c r="F25" i="12"/>
  <c r="E25" i="12"/>
  <c r="D25" i="12"/>
  <c r="K25" i="12" s="1"/>
  <c r="I24" i="12"/>
  <c r="H24" i="12"/>
  <c r="G24" i="12"/>
  <c r="F24" i="12"/>
  <c r="E24" i="12"/>
  <c r="D24" i="12"/>
  <c r="K24" i="12" s="1"/>
  <c r="I23" i="12"/>
  <c r="H23" i="12"/>
  <c r="G23" i="12"/>
  <c r="F23" i="12"/>
  <c r="E23" i="12"/>
  <c r="D23" i="12"/>
  <c r="K23" i="12" s="1"/>
  <c r="I22" i="12"/>
  <c r="H22" i="12"/>
  <c r="G22" i="12"/>
  <c r="F22" i="12"/>
  <c r="E22" i="12"/>
  <c r="D22" i="12"/>
  <c r="I21" i="12"/>
  <c r="H21" i="12"/>
  <c r="G21" i="12"/>
  <c r="F21" i="12"/>
  <c r="E21" i="12"/>
  <c r="D21" i="12"/>
  <c r="I20" i="12"/>
  <c r="H20" i="12"/>
  <c r="G20" i="12"/>
  <c r="F20" i="12"/>
  <c r="E20" i="12"/>
  <c r="J20" i="12" s="1"/>
  <c r="D20" i="12"/>
  <c r="I27" i="11"/>
  <c r="H27" i="11"/>
  <c r="G27" i="11"/>
  <c r="F27" i="11"/>
  <c r="E27" i="11"/>
  <c r="D27" i="11"/>
  <c r="K27" i="11" s="1"/>
  <c r="I26" i="11"/>
  <c r="H26" i="11"/>
  <c r="G26" i="11"/>
  <c r="F26" i="11"/>
  <c r="E26" i="11"/>
  <c r="D26" i="11"/>
  <c r="K26" i="11" s="1"/>
  <c r="I25" i="11"/>
  <c r="H25" i="11"/>
  <c r="G25" i="11"/>
  <c r="F25" i="11"/>
  <c r="E25" i="11"/>
  <c r="D25" i="11"/>
  <c r="K25" i="11" s="1"/>
  <c r="I24" i="11"/>
  <c r="H24" i="11"/>
  <c r="G24" i="11"/>
  <c r="F24" i="11"/>
  <c r="E24" i="11"/>
  <c r="D24" i="11"/>
  <c r="K24" i="11" s="1"/>
  <c r="I23" i="11"/>
  <c r="H23" i="11"/>
  <c r="G23" i="11"/>
  <c r="F23" i="11"/>
  <c r="E23" i="11"/>
  <c r="D23" i="11"/>
  <c r="K23" i="11" s="1"/>
  <c r="I22" i="11"/>
  <c r="H22" i="11"/>
  <c r="G22" i="11"/>
  <c r="F22" i="11"/>
  <c r="E22" i="11"/>
  <c r="D22" i="11"/>
  <c r="I21" i="11"/>
  <c r="H21" i="11"/>
  <c r="G21" i="11"/>
  <c r="F21" i="11"/>
  <c r="E21" i="11"/>
  <c r="D21" i="11"/>
  <c r="K21" i="11" s="1"/>
  <c r="I20" i="11"/>
  <c r="H20" i="11"/>
  <c r="G20" i="11"/>
  <c r="F20" i="11"/>
  <c r="E20" i="11"/>
  <c r="D20" i="11"/>
  <c r="C8" i="3"/>
  <c r="C7" i="3"/>
  <c r="C6" i="3"/>
  <c r="I27" i="1"/>
  <c r="H27" i="1"/>
  <c r="G27" i="1"/>
  <c r="F27" i="1"/>
  <c r="E27" i="1"/>
  <c r="D27" i="1"/>
  <c r="I26" i="1"/>
  <c r="H26" i="1"/>
  <c r="G26" i="1"/>
  <c r="F26" i="1"/>
  <c r="E26" i="1"/>
  <c r="D26" i="1"/>
  <c r="I25" i="1"/>
  <c r="H25" i="1"/>
  <c r="G25" i="1"/>
  <c r="F25" i="1"/>
  <c r="E25" i="1"/>
  <c r="D25" i="1"/>
  <c r="I24" i="1"/>
  <c r="H24" i="1"/>
  <c r="G24" i="1"/>
  <c r="F24" i="1"/>
  <c r="E24" i="1"/>
  <c r="D24" i="1"/>
  <c r="I23" i="1"/>
  <c r="H23" i="1"/>
  <c r="G23" i="1"/>
  <c r="F23" i="1"/>
  <c r="E23" i="1"/>
  <c r="D23" i="1"/>
  <c r="I22" i="1"/>
  <c r="H22" i="1"/>
  <c r="G22" i="1"/>
  <c r="F22" i="1"/>
  <c r="E22" i="1"/>
  <c r="D22" i="1"/>
  <c r="I21" i="1"/>
  <c r="H21" i="1"/>
  <c r="G21" i="1"/>
  <c r="F21" i="1"/>
  <c r="E21" i="1"/>
  <c r="D21" i="1"/>
  <c r="I20" i="1"/>
  <c r="H20" i="1"/>
  <c r="G20" i="1"/>
  <c r="F20" i="1"/>
  <c r="E20" i="1"/>
  <c r="D20" i="1"/>
  <c r="J20" i="11" l="1"/>
  <c r="K20" i="11" s="1"/>
  <c r="K30" i="11" s="1"/>
  <c r="B6" i="3" s="1"/>
  <c r="J20" i="1"/>
  <c r="K20" i="1" s="1"/>
  <c r="K22" i="11"/>
  <c r="K22" i="12"/>
  <c r="K26" i="13"/>
  <c r="K21" i="12"/>
  <c r="K21" i="13"/>
  <c r="K20" i="12"/>
  <c r="K30" i="12" s="1"/>
  <c r="B7" i="3" s="1"/>
  <c r="K20" i="13"/>
  <c r="K30" i="13" s="1"/>
  <c r="B8" i="3" s="1"/>
  <c r="K25" i="1"/>
  <c r="K26" i="1"/>
  <c r="K22" i="1"/>
  <c r="K21" i="1"/>
  <c r="K27" i="1"/>
  <c r="K24" i="1"/>
  <c r="K23" i="1"/>
  <c r="K30" i="1" l="1"/>
  <c r="B5" i="3" s="1"/>
  <c r="B10" i="3" l="1"/>
  <c r="C5" i="3" s="1"/>
</calcChain>
</file>

<file path=xl/sharedStrings.xml><?xml version="1.0" encoding="utf-8"?>
<sst xmlns="http://schemas.openxmlformats.org/spreadsheetml/2006/main" count="257" uniqueCount="44">
  <si>
    <t>Nr.</t>
  </si>
  <si>
    <t>Weging</t>
  </si>
  <si>
    <t>Beoordelingen</t>
  </si>
  <si>
    <t>B1</t>
  </si>
  <si>
    <t>B2</t>
  </si>
  <si>
    <t>B3</t>
  </si>
  <si>
    <t>B4</t>
  </si>
  <si>
    <t>B5</t>
  </si>
  <si>
    <t>B6</t>
  </si>
  <si>
    <t>Gemiddelde score</t>
  </si>
  <si>
    <t>Gewogen score</t>
  </si>
  <si>
    <t>U</t>
  </si>
  <si>
    <t>G</t>
  </si>
  <si>
    <t>R</t>
  </si>
  <si>
    <t>M</t>
  </si>
  <si>
    <t>S</t>
  </si>
  <si>
    <t>Inschrijver 1</t>
  </si>
  <si>
    <t>Inschrijver 2</t>
  </si>
  <si>
    <t>Inschrijver 3</t>
  </si>
  <si>
    <t>Inschrijver</t>
  </si>
  <si>
    <t>Hoogste totaalscore</t>
  </si>
  <si>
    <t>Totaaloverzicht beoordeling Subgunningscriterium K2</t>
  </si>
  <si>
    <t>Subgunningscriterium K2</t>
  </si>
  <si>
    <t>UC01</t>
  </si>
  <si>
    <t>UC02</t>
  </si>
  <si>
    <t>UC03</t>
  </si>
  <si>
    <t>UC04</t>
  </si>
  <si>
    <t>UC05</t>
  </si>
  <si>
    <t>UC06</t>
  </si>
  <si>
    <t>UC07</t>
  </si>
  <si>
    <t>UC08</t>
  </si>
  <si>
    <t>Use-case</t>
  </si>
  <si>
    <t xml:space="preserve">Totaalscore use-cases </t>
  </si>
  <si>
    <t xml:space="preserve">Totaalscore </t>
  </si>
  <si>
    <t>Inschrijver 4</t>
  </si>
  <si>
    <t>Punten K2</t>
  </si>
  <si>
    <t>Look &amp; Feel</t>
  </si>
  <si>
    <t>Kalibreren 4-Gas meter</t>
  </si>
  <si>
    <t>Kalibreren CO- meter</t>
  </si>
  <si>
    <t>Vervangen LEL-sensor</t>
  </si>
  <si>
    <t>Vervangen sensor CO-meter</t>
  </si>
  <si>
    <t>Aanpassen alarmwaarde 4-Gas meter</t>
  </si>
  <si>
    <t>Registratie</t>
  </si>
  <si>
    <t>Management-informatie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</si>
</sst>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Aptos Narrow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9" xfId="0" applyFont="1" applyBorder="1"/>
    <xf numFmtId="0" fontId="1" fillId="0" borderId="30" xfId="0" applyFont="1" applyBorder="1"/>
    <xf numFmtId="0" fontId="1" fillId="0" borderId="2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1" xfId="0" applyFont="1" applyBorder="1"/>
    <xf numFmtId="0" fontId="1" fillId="0" borderId="22" xfId="0" applyFont="1" applyBorder="1" applyAlignment="1">
      <alignment horizontal="center"/>
    </xf>
    <xf numFmtId="0" fontId="6" fillId="2" borderId="32" xfId="0" applyFont="1" applyFill="1" applyBorder="1"/>
    <xf numFmtId="0" fontId="6" fillId="2" borderId="1" xfId="0" applyFont="1" applyFill="1" applyBorder="1" applyAlignment="1">
      <alignment horizontal="center"/>
    </xf>
    <xf numFmtId="2" fontId="1" fillId="0" borderId="22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top"/>
    </xf>
    <xf numFmtId="2" fontId="1" fillId="0" borderId="0" xfId="0" applyNumberFormat="1" applyFont="1" applyAlignment="1">
      <alignment vertical="top"/>
    </xf>
    <xf numFmtId="2" fontId="2" fillId="0" borderId="0" xfId="0" applyNumberFormat="1" applyFont="1" applyAlignment="1">
      <alignment horizontal="right" vertical="top"/>
    </xf>
    <xf numFmtId="2" fontId="1" fillId="0" borderId="1" xfId="0" applyNumberFormat="1" applyFont="1" applyBorder="1" applyAlignment="1">
      <alignment horizontal="center" vertical="top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1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2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Standaard" xfId="0" builtinId="0"/>
  </cellStyles>
  <dxfs count="20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FFF66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FFF66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FFF66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FFF66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946C9-245F-41E6-9393-FEA4612DCB78}">
  <dimension ref="A1:C10"/>
  <sheetViews>
    <sheetView tabSelected="1" workbookViewId="0">
      <selection activeCell="G51" sqref="G51"/>
    </sheetView>
  </sheetViews>
  <sheetFormatPr defaultRowHeight="12.75" x14ac:dyDescent="0.2"/>
  <cols>
    <col min="1" max="1" width="22.28515625" style="1" bestFit="1" customWidth="1"/>
    <col min="2" max="3" width="17.7109375" style="36" customWidth="1"/>
    <col min="4" max="16384" width="9.140625" style="1"/>
  </cols>
  <sheetData>
    <row r="1" spans="1:3" s="34" customFormat="1" ht="18" x14ac:dyDescent="0.25">
      <c r="A1" s="34" t="s">
        <v>21</v>
      </c>
      <c r="B1" s="35"/>
      <c r="C1" s="35"/>
    </row>
    <row r="3" spans="1:3" ht="13.5" thickBot="1" x14ac:dyDescent="0.25"/>
    <row r="4" spans="1:3" s="2" customFormat="1" ht="13.5" thickBot="1" x14ac:dyDescent="0.25">
      <c r="A4" s="49" t="s">
        <v>19</v>
      </c>
      <c r="B4" s="50" t="s">
        <v>33</v>
      </c>
      <c r="C4" s="41" t="s">
        <v>35</v>
      </c>
    </row>
    <row r="5" spans="1:3" x14ac:dyDescent="0.2">
      <c r="A5" s="47" t="s">
        <v>16</v>
      </c>
      <c r="B5" s="48">
        <f>'K2 (naam 1)'!K30</f>
        <v>0</v>
      </c>
      <c r="C5" s="38">
        <f>IF(B10=0,0,(B5/B$10)*20)</f>
        <v>0</v>
      </c>
    </row>
    <row r="6" spans="1:3" x14ac:dyDescent="0.2">
      <c r="A6" s="43" t="s">
        <v>17</v>
      </c>
      <c r="B6" s="45">
        <f>'K2 (naam 2)'!K30</f>
        <v>0</v>
      </c>
      <c r="C6" s="39">
        <f t="shared" ref="C6:C7" si="0">IF(B11=0,0,(B6/B$10)*20)</f>
        <v>0</v>
      </c>
    </row>
    <row r="7" spans="1:3" x14ac:dyDescent="0.2">
      <c r="A7" s="43" t="s">
        <v>18</v>
      </c>
      <c r="B7" s="45">
        <f>'K2 (naam 3)'!K30</f>
        <v>0</v>
      </c>
      <c r="C7" s="39">
        <f t="shared" si="0"/>
        <v>0</v>
      </c>
    </row>
    <row r="8" spans="1:3" ht="13.5" thickBot="1" x14ac:dyDescent="0.25">
      <c r="A8" s="44" t="s">
        <v>34</v>
      </c>
      <c r="B8" s="46">
        <f>'K2 (naam 4)'!K30</f>
        <v>0</v>
      </c>
      <c r="C8" s="40">
        <f t="shared" ref="C8" si="1">IF(B13=0,0,(B8/B$10)*20)</f>
        <v>0</v>
      </c>
    </row>
    <row r="9" spans="1:3" ht="13.5" thickBot="1" x14ac:dyDescent="0.25"/>
    <row r="10" spans="1:3" ht="13.5" thickBot="1" x14ac:dyDescent="0.25">
      <c r="A10" s="1" t="s">
        <v>20</v>
      </c>
      <c r="B10" s="37">
        <f>MAX(B5:B8)</f>
        <v>0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10A38-38EB-4599-A0FC-40E29BAC63EC}">
  <dimension ref="A1:K30"/>
  <sheetViews>
    <sheetView workbookViewId="0">
      <selection activeCell="O18" sqref="O18"/>
    </sheetView>
  </sheetViews>
  <sheetFormatPr defaultRowHeight="12.75" x14ac:dyDescent="0.25"/>
  <cols>
    <col min="1" max="1" width="5.7109375" style="3" customWidth="1"/>
    <col min="2" max="2" width="25.7109375" style="4" customWidth="1"/>
    <col min="3" max="3" width="8.7109375" style="6" customWidth="1"/>
    <col min="4" max="9" width="7.7109375" style="6" customWidth="1"/>
    <col min="10" max="11" width="12.7109375" style="6" customWidth="1"/>
    <col min="12" max="16384" width="9.140625" style="3"/>
  </cols>
  <sheetData>
    <row r="1" spans="1:11" ht="18" x14ac:dyDescent="0.25">
      <c r="A1" s="31" t="s">
        <v>16</v>
      </c>
    </row>
    <row r="3" spans="1:11" s="5" customFormat="1" ht="15" x14ac:dyDescent="0.25">
      <c r="A3" s="5" t="s">
        <v>22</v>
      </c>
      <c r="B3" s="32"/>
      <c r="C3" s="33"/>
      <c r="D3" s="33"/>
      <c r="E3" s="33"/>
      <c r="F3" s="33"/>
      <c r="G3" s="33"/>
      <c r="H3" s="33"/>
      <c r="I3" s="33"/>
      <c r="J3" s="33"/>
      <c r="K3" s="33"/>
    </row>
    <row r="4" spans="1:11" ht="15.75" thickBot="1" x14ac:dyDescent="0.3">
      <c r="A4" s="5"/>
    </row>
    <row r="5" spans="1:11" x14ac:dyDescent="0.25">
      <c r="A5" s="61" t="s">
        <v>0</v>
      </c>
      <c r="B5" s="63" t="s">
        <v>31</v>
      </c>
      <c r="C5" s="68" t="s">
        <v>1</v>
      </c>
      <c r="D5" s="65" t="s">
        <v>2</v>
      </c>
      <c r="E5" s="66"/>
      <c r="F5" s="66"/>
      <c r="G5" s="66"/>
      <c r="H5" s="66"/>
      <c r="I5" s="67"/>
    </row>
    <row r="6" spans="1:11" ht="13.5" thickBot="1" x14ac:dyDescent="0.3">
      <c r="A6" s="62"/>
      <c r="B6" s="64"/>
      <c r="C6" s="69"/>
      <c r="D6" s="17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6" t="s">
        <v>8</v>
      </c>
    </row>
    <row r="7" spans="1:11" ht="25.5" customHeight="1" x14ac:dyDescent="0.25">
      <c r="A7" s="21" t="s">
        <v>23</v>
      </c>
      <c r="B7" s="24" t="s">
        <v>36</v>
      </c>
      <c r="C7" s="21">
        <v>2</v>
      </c>
      <c r="D7" s="18"/>
      <c r="E7" s="13"/>
      <c r="F7" s="13"/>
      <c r="G7" s="13"/>
      <c r="H7" s="13"/>
      <c r="I7" s="14"/>
    </row>
    <row r="8" spans="1:11" ht="25.5" customHeight="1" x14ac:dyDescent="0.25">
      <c r="A8" s="21" t="s">
        <v>24</v>
      </c>
      <c r="B8" s="25" t="s">
        <v>37</v>
      </c>
      <c r="C8" s="22">
        <v>3</v>
      </c>
      <c r="D8" s="19"/>
      <c r="E8" s="9"/>
      <c r="F8" s="9"/>
      <c r="G8" s="9"/>
      <c r="H8" s="9"/>
      <c r="I8" s="10"/>
    </row>
    <row r="9" spans="1:11" ht="25.5" customHeight="1" x14ac:dyDescent="0.25">
      <c r="A9" s="21" t="s">
        <v>25</v>
      </c>
      <c r="B9" s="25" t="s">
        <v>38</v>
      </c>
      <c r="C9" s="22">
        <v>3</v>
      </c>
      <c r="D9" s="19"/>
      <c r="E9" s="9"/>
      <c r="F9" s="9"/>
      <c r="G9" s="9"/>
      <c r="H9" s="9"/>
      <c r="I9" s="10"/>
    </row>
    <row r="10" spans="1:11" ht="25.5" customHeight="1" x14ac:dyDescent="0.25">
      <c r="A10" s="21" t="s">
        <v>26</v>
      </c>
      <c r="B10" s="25" t="s">
        <v>39</v>
      </c>
      <c r="C10" s="22">
        <v>2</v>
      </c>
      <c r="D10" s="19"/>
      <c r="E10" s="9"/>
      <c r="F10" s="9"/>
      <c r="G10" s="9"/>
      <c r="H10" s="9"/>
      <c r="I10" s="10"/>
      <c r="J10" s="7" t="s">
        <v>11</v>
      </c>
      <c r="K10" s="7">
        <v>10</v>
      </c>
    </row>
    <row r="11" spans="1:11" ht="25.5" customHeight="1" x14ac:dyDescent="0.25">
      <c r="A11" s="21" t="s">
        <v>27</v>
      </c>
      <c r="B11" s="25" t="s">
        <v>40</v>
      </c>
      <c r="C11" s="22">
        <v>2</v>
      </c>
      <c r="D11" s="19"/>
      <c r="E11" s="9"/>
      <c r="F11" s="9"/>
      <c r="G11" s="9"/>
      <c r="H11" s="9"/>
      <c r="I11" s="10"/>
      <c r="J11" s="7" t="s">
        <v>12</v>
      </c>
      <c r="K11" s="7">
        <v>7</v>
      </c>
    </row>
    <row r="12" spans="1:11" ht="25.5" customHeight="1" x14ac:dyDescent="0.25">
      <c r="A12" s="21" t="s">
        <v>28</v>
      </c>
      <c r="B12" s="25" t="s">
        <v>41</v>
      </c>
      <c r="C12" s="22">
        <v>1</v>
      </c>
      <c r="D12" s="19"/>
      <c r="E12" s="9"/>
      <c r="F12" s="9"/>
      <c r="G12" s="9"/>
      <c r="H12" s="9"/>
      <c r="I12" s="10"/>
      <c r="J12" s="7" t="s">
        <v>13</v>
      </c>
      <c r="K12" s="7">
        <v>4</v>
      </c>
    </row>
    <row r="13" spans="1:11" ht="25.5" customHeight="1" x14ac:dyDescent="0.25">
      <c r="A13" s="21" t="s">
        <v>29</v>
      </c>
      <c r="B13" s="25" t="s">
        <v>42</v>
      </c>
      <c r="C13" s="22">
        <v>1</v>
      </c>
      <c r="D13" s="19"/>
      <c r="E13" s="9"/>
      <c r="F13" s="9"/>
      <c r="G13" s="9"/>
      <c r="H13" s="9"/>
      <c r="I13" s="10"/>
      <c r="J13" s="7" t="s">
        <v>14</v>
      </c>
      <c r="K13" s="7">
        <v>0</v>
      </c>
    </row>
    <row r="14" spans="1:11" ht="25.5" customHeight="1" thickBot="1" x14ac:dyDescent="0.3">
      <c r="A14" s="42" t="s">
        <v>30</v>
      </c>
      <c r="B14" s="26" t="s">
        <v>43</v>
      </c>
      <c r="C14" s="23">
        <v>2</v>
      </c>
      <c r="D14" s="20"/>
      <c r="E14" s="11"/>
      <c r="F14" s="11"/>
      <c r="G14" s="11"/>
      <c r="H14" s="11"/>
      <c r="I14" s="12"/>
      <c r="J14" s="7" t="s">
        <v>15</v>
      </c>
      <c r="K14" s="7">
        <v>-5</v>
      </c>
    </row>
    <row r="15" spans="1:11" ht="15" x14ac:dyDescent="0.25">
      <c r="A15" s="5"/>
    </row>
    <row r="16" spans="1:11" ht="15" x14ac:dyDescent="0.25">
      <c r="A16" s="5"/>
    </row>
    <row r="17" spans="1:11" ht="15.75" thickBot="1" x14ac:dyDescent="0.3">
      <c r="A17" s="5"/>
    </row>
    <row r="18" spans="1:11" x14ac:dyDescent="0.25">
      <c r="A18" s="61" t="s">
        <v>0</v>
      </c>
      <c r="B18" s="63" t="s">
        <v>31</v>
      </c>
      <c r="C18" s="61" t="s">
        <v>1</v>
      </c>
      <c r="D18" s="65" t="s">
        <v>2</v>
      </c>
      <c r="E18" s="66"/>
      <c r="F18" s="66"/>
      <c r="G18" s="66"/>
      <c r="H18" s="66"/>
      <c r="I18" s="72"/>
      <c r="J18" s="73" t="s">
        <v>9</v>
      </c>
      <c r="K18" s="70" t="s">
        <v>10</v>
      </c>
    </row>
    <row r="19" spans="1:11" s="8" customFormat="1" ht="13.5" thickBot="1" x14ac:dyDescent="0.3">
      <c r="A19" s="62"/>
      <c r="B19" s="64"/>
      <c r="C19" s="62"/>
      <c r="D19" s="17" t="s">
        <v>3</v>
      </c>
      <c r="E19" s="15" t="s">
        <v>4</v>
      </c>
      <c r="F19" s="15" t="s">
        <v>5</v>
      </c>
      <c r="G19" s="15" t="s">
        <v>6</v>
      </c>
      <c r="H19" s="15" t="s">
        <v>7</v>
      </c>
      <c r="I19" s="27" t="s">
        <v>8</v>
      </c>
      <c r="J19" s="74"/>
      <c r="K19" s="71"/>
    </row>
    <row r="20" spans="1:11" s="8" customFormat="1" ht="25.5" customHeight="1" x14ac:dyDescent="0.25">
      <c r="A20" s="21" t="s">
        <v>23</v>
      </c>
      <c r="B20" s="24" t="s">
        <v>36</v>
      </c>
      <c r="C20" s="21">
        <v>2</v>
      </c>
      <c r="D20" s="18">
        <f t="shared" ref="D20:I27" si="0">IF(D7=0,0,VLOOKUP(D7,$J$10:$K$14,2,FALSE))</f>
        <v>0</v>
      </c>
      <c r="E20" s="13">
        <f t="shared" si="0"/>
        <v>0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28">
        <f t="shared" si="0"/>
        <v>0</v>
      </c>
      <c r="J20" s="51">
        <f>SUM(D20:I20)/6</f>
        <v>0</v>
      </c>
      <c r="K20" s="52">
        <f>C20*J20</f>
        <v>0</v>
      </c>
    </row>
    <row r="21" spans="1:11" s="8" customFormat="1" ht="25.5" customHeight="1" x14ac:dyDescent="0.25">
      <c r="A21" s="21" t="s">
        <v>24</v>
      </c>
      <c r="B21" s="25" t="s">
        <v>37</v>
      </c>
      <c r="C21" s="22">
        <v>3</v>
      </c>
      <c r="D21" s="19">
        <f t="shared" si="0"/>
        <v>0</v>
      </c>
      <c r="E21" s="9">
        <f t="shared" si="0"/>
        <v>0</v>
      </c>
      <c r="F21" s="9">
        <f t="shared" si="0"/>
        <v>0</v>
      </c>
      <c r="G21" s="9">
        <f t="shared" si="0"/>
        <v>0</v>
      </c>
      <c r="H21" s="9">
        <f t="shared" si="0"/>
        <v>0</v>
      </c>
      <c r="I21" s="29">
        <f t="shared" si="0"/>
        <v>0</v>
      </c>
      <c r="J21" s="53">
        <f t="shared" ref="J21:J27" si="1">SUM(D21:I21)/6</f>
        <v>0</v>
      </c>
      <c r="K21" s="54">
        <f>C21*J21</f>
        <v>0</v>
      </c>
    </row>
    <row r="22" spans="1:11" s="8" customFormat="1" ht="25.5" customHeight="1" x14ac:dyDescent="0.25">
      <c r="A22" s="21" t="s">
        <v>25</v>
      </c>
      <c r="B22" s="25" t="s">
        <v>38</v>
      </c>
      <c r="C22" s="22">
        <v>3</v>
      </c>
      <c r="D22" s="19">
        <f t="shared" si="0"/>
        <v>0</v>
      </c>
      <c r="E22" s="9">
        <f t="shared" si="0"/>
        <v>0</v>
      </c>
      <c r="F22" s="9">
        <f t="shared" si="0"/>
        <v>0</v>
      </c>
      <c r="G22" s="9">
        <f t="shared" si="0"/>
        <v>0</v>
      </c>
      <c r="H22" s="9">
        <f t="shared" si="0"/>
        <v>0</v>
      </c>
      <c r="I22" s="29">
        <f t="shared" si="0"/>
        <v>0</v>
      </c>
      <c r="J22" s="53">
        <f t="shared" si="1"/>
        <v>0</v>
      </c>
      <c r="K22" s="54">
        <f>C22*J22</f>
        <v>0</v>
      </c>
    </row>
    <row r="23" spans="1:11" s="8" customFormat="1" ht="25.5" customHeight="1" x14ac:dyDescent="0.25">
      <c r="A23" s="21" t="s">
        <v>26</v>
      </c>
      <c r="B23" s="25" t="s">
        <v>39</v>
      </c>
      <c r="C23" s="22">
        <v>2</v>
      </c>
      <c r="D23" s="19">
        <f t="shared" si="0"/>
        <v>0</v>
      </c>
      <c r="E23" s="9">
        <f t="shared" si="0"/>
        <v>0</v>
      </c>
      <c r="F23" s="9">
        <f t="shared" si="0"/>
        <v>0</v>
      </c>
      <c r="G23" s="9">
        <f t="shared" si="0"/>
        <v>0</v>
      </c>
      <c r="H23" s="9">
        <f t="shared" si="0"/>
        <v>0</v>
      </c>
      <c r="I23" s="29">
        <f t="shared" si="0"/>
        <v>0</v>
      </c>
      <c r="J23" s="53">
        <f t="shared" si="1"/>
        <v>0</v>
      </c>
      <c r="K23" s="54">
        <f>C23*J23</f>
        <v>0</v>
      </c>
    </row>
    <row r="24" spans="1:11" s="8" customFormat="1" ht="25.5" customHeight="1" x14ac:dyDescent="0.25">
      <c r="A24" s="21" t="s">
        <v>27</v>
      </c>
      <c r="B24" s="25" t="s">
        <v>40</v>
      </c>
      <c r="C24" s="22">
        <v>2</v>
      </c>
      <c r="D24" s="19">
        <f t="shared" si="0"/>
        <v>0</v>
      </c>
      <c r="E24" s="9">
        <f t="shared" si="0"/>
        <v>0</v>
      </c>
      <c r="F24" s="9">
        <f t="shared" si="0"/>
        <v>0</v>
      </c>
      <c r="G24" s="9">
        <f t="shared" si="0"/>
        <v>0</v>
      </c>
      <c r="H24" s="9">
        <f t="shared" si="0"/>
        <v>0</v>
      </c>
      <c r="I24" s="29">
        <f t="shared" si="0"/>
        <v>0</v>
      </c>
      <c r="J24" s="53">
        <f t="shared" si="1"/>
        <v>0</v>
      </c>
      <c r="K24" s="54">
        <f>C24*J24</f>
        <v>0</v>
      </c>
    </row>
    <row r="25" spans="1:11" s="8" customFormat="1" ht="25.5" customHeight="1" x14ac:dyDescent="0.25">
      <c r="A25" s="21" t="s">
        <v>28</v>
      </c>
      <c r="B25" s="25" t="s">
        <v>41</v>
      </c>
      <c r="C25" s="22">
        <v>1</v>
      </c>
      <c r="D25" s="19">
        <f t="shared" si="0"/>
        <v>0</v>
      </c>
      <c r="E25" s="9">
        <f t="shared" si="0"/>
        <v>0</v>
      </c>
      <c r="F25" s="9">
        <f t="shared" si="0"/>
        <v>0</v>
      </c>
      <c r="G25" s="9">
        <f t="shared" si="0"/>
        <v>0</v>
      </c>
      <c r="H25" s="9">
        <f t="shared" si="0"/>
        <v>0</v>
      </c>
      <c r="I25" s="29">
        <f t="shared" si="0"/>
        <v>0</v>
      </c>
      <c r="J25" s="53">
        <f t="shared" si="1"/>
        <v>0</v>
      </c>
      <c r="K25" s="54">
        <f t="shared" ref="K25:K26" si="2">C25*J25</f>
        <v>0</v>
      </c>
    </row>
    <row r="26" spans="1:11" s="8" customFormat="1" ht="25.5" customHeight="1" x14ac:dyDescent="0.25">
      <c r="A26" s="21" t="s">
        <v>29</v>
      </c>
      <c r="B26" s="25" t="s">
        <v>42</v>
      </c>
      <c r="C26" s="22">
        <v>1</v>
      </c>
      <c r="D26" s="19">
        <f t="shared" si="0"/>
        <v>0</v>
      </c>
      <c r="E26" s="9">
        <f t="shared" si="0"/>
        <v>0</v>
      </c>
      <c r="F26" s="9">
        <f t="shared" si="0"/>
        <v>0</v>
      </c>
      <c r="G26" s="9">
        <f t="shared" si="0"/>
        <v>0</v>
      </c>
      <c r="H26" s="9">
        <f t="shared" si="0"/>
        <v>0</v>
      </c>
      <c r="I26" s="29">
        <f t="shared" si="0"/>
        <v>0</v>
      </c>
      <c r="J26" s="53">
        <f t="shared" si="1"/>
        <v>0</v>
      </c>
      <c r="K26" s="54">
        <f t="shared" si="2"/>
        <v>0</v>
      </c>
    </row>
    <row r="27" spans="1:11" s="8" customFormat="1" ht="25.5" customHeight="1" thickBot="1" x14ac:dyDescent="0.3">
      <c r="A27" s="42" t="s">
        <v>30</v>
      </c>
      <c r="B27" s="26" t="s">
        <v>43</v>
      </c>
      <c r="C27" s="23">
        <v>2</v>
      </c>
      <c r="D27" s="20">
        <f t="shared" si="0"/>
        <v>0</v>
      </c>
      <c r="E27" s="11">
        <f t="shared" si="0"/>
        <v>0</v>
      </c>
      <c r="F27" s="11">
        <f t="shared" si="0"/>
        <v>0</v>
      </c>
      <c r="G27" s="11">
        <f t="shared" si="0"/>
        <v>0</v>
      </c>
      <c r="H27" s="11">
        <f t="shared" si="0"/>
        <v>0</v>
      </c>
      <c r="I27" s="30">
        <f t="shared" si="0"/>
        <v>0</v>
      </c>
      <c r="J27" s="55">
        <f t="shared" si="1"/>
        <v>0</v>
      </c>
      <c r="K27" s="56">
        <f>C27*J27</f>
        <v>0</v>
      </c>
    </row>
    <row r="28" spans="1:11" x14ac:dyDescent="0.25">
      <c r="J28" s="57"/>
      <c r="K28" s="57"/>
    </row>
    <row r="29" spans="1:11" ht="13.5" thickBot="1" x14ac:dyDescent="0.3">
      <c r="I29" s="3"/>
      <c r="J29" s="58"/>
      <c r="K29" s="57"/>
    </row>
    <row r="30" spans="1:11" ht="13.5" thickBot="1" x14ac:dyDescent="0.3">
      <c r="I30" s="3"/>
      <c r="J30" s="59" t="s">
        <v>32</v>
      </c>
      <c r="K30" s="60">
        <f>SUM(K20:K27)</f>
        <v>0</v>
      </c>
    </row>
  </sheetData>
  <mergeCells count="10">
    <mergeCell ref="A5:A6"/>
    <mergeCell ref="B5:B6"/>
    <mergeCell ref="D5:I5"/>
    <mergeCell ref="C5:C6"/>
    <mergeCell ref="K18:K19"/>
    <mergeCell ref="C18:C19"/>
    <mergeCell ref="D18:I18"/>
    <mergeCell ref="J18:J19"/>
    <mergeCell ref="A18:A19"/>
    <mergeCell ref="B18:B19"/>
  </mergeCells>
  <phoneticPr fontId="4" type="noConversion"/>
  <conditionalFormatting sqref="D7:I14">
    <cfRule type="cellIs" dxfId="19" priority="1" operator="equal">
      <formula>$J$14</formula>
    </cfRule>
    <cfRule type="cellIs" dxfId="18" priority="2" operator="equal">
      <formula>$J$13</formula>
    </cfRule>
    <cfRule type="cellIs" dxfId="17" priority="3" operator="equal">
      <formula>$J$12</formula>
    </cfRule>
    <cfRule type="cellIs" dxfId="16" priority="4" operator="equal">
      <formula>$J$11</formula>
    </cfRule>
    <cfRule type="cellIs" dxfId="15" priority="5" operator="equal">
      <formula>$J$10</formula>
    </cfRule>
  </conditionalFormatting>
  <dataValidations count="1">
    <dataValidation type="list" allowBlank="1" showInputMessage="1" showErrorMessage="1" sqref="D7:I14" xr:uid="{2AF48A78-B0B1-47DB-9F96-B20BE7DF7518}">
      <formula1>$J$10:$J$14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48EC1-CAD4-4173-B412-A67B8468C9D0}">
  <dimension ref="A1:K30"/>
  <sheetViews>
    <sheetView workbookViewId="0">
      <selection activeCell="O22" sqref="O22"/>
    </sheetView>
  </sheetViews>
  <sheetFormatPr defaultRowHeight="12.75" x14ac:dyDescent="0.25"/>
  <cols>
    <col min="1" max="1" width="5.7109375" style="3" customWidth="1"/>
    <col min="2" max="2" width="25.7109375" style="4" customWidth="1"/>
    <col min="3" max="3" width="8.7109375" style="6" customWidth="1"/>
    <col min="4" max="9" width="7.7109375" style="6" customWidth="1"/>
    <col min="10" max="11" width="12.7109375" style="6" customWidth="1"/>
    <col min="12" max="16384" width="9.140625" style="3"/>
  </cols>
  <sheetData>
    <row r="1" spans="1:11" ht="18" x14ac:dyDescent="0.25">
      <c r="A1" s="31" t="s">
        <v>17</v>
      </c>
    </row>
    <row r="3" spans="1:11" s="5" customFormat="1" ht="15" x14ac:dyDescent="0.25">
      <c r="A3" s="5" t="s">
        <v>22</v>
      </c>
      <c r="B3" s="32"/>
      <c r="C3" s="33"/>
      <c r="D3" s="33"/>
      <c r="E3" s="33"/>
      <c r="F3" s="33"/>
      <c r="G3" s="33"/>
      <c r="H3" s="33"/>
      <c r="I3" s="33"/>
      <c r="J3" s="33"/>
      <c r="K3" s="33"/>
    </row>
    <row r="4" spans="1:11" ht="15.75" thickBot="1" x14ac:dyDescent="0.3">
      <c r="A4" s="5"/>
    </row>
    <row r="5" spans="1:11" x14ac:dyDescent="0.25">
      <c r="A5" s="61" t="s">
        <v>0</v>
      </c>
      <c r="B5" s="63" t="s">
        <v>31</v>
      </c>
      <c r="C5" s="68" t="s">
        <v>1</v>
      </c>
      <c r="D5" s="65" t="s">
        <v>2</v>
      </c>
      <c r="E5" s="66"/>
      <c r="F5" s="66"/>
      <c r="G5" s="66"/>
      <c r="H5" s="66"/>
      <c r="I5" s="67"/>
    </row>
    <row r="6" spans="1:11" ht="13.5" thickBot="1" x14ac:dyDescent="0.3">
      <c r="A6" s="62"/>
      <c r="B6" s="64"/>
      <c r="C6" s="69"/>
      <c r="D6" s="17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6" t="s">
        <v>8</v>
      </c>
    </row>
    <row r="7" spans="1:11" ht="25.5" customHeight="1" x14ac:dyDescent="0.25">
      <c r="A7" s="21" t="s">
        <v>23</v>
      </c>
      <c r="B7" s="24" t="s">
        <v>36</v>
      </c>
      <c r="C7" s="21">
        <v>2</v>
      </c>
      <c r="D7" s="18"/>
      <c r="E7" s="13"/>
      <c r="F7" s="13"/>
      <c r="G7" s="13"/>
      <c r="H7" s="13"/>
      <c r="I7" s="14"/>
    </row>
    <row r="8" spans="1:11" ht="25.5" customHeight="1" x14ac:dyDescent="0.25">
      <c r="A8" s="21" t="s">
        <v>24</v>
      </c>
      <c r="B8" s="25" t="s">
        <v>37</v>
      </c>
      <c r="C8" s="22">
        <v>3</v>
      </c>
      <c r="D8" s="19"/>
      <c r="E8" s="9"/>
      <c r="F8" s="9"/>
      <c r="G8" s="9"/>
      <c r="H8" s="9"/>
      <c r="I8" s="10"/>
    </row>
    <row r="9" spans="1:11" ht="25.5" customHeight="1" x14ac:dyDescent="0.25">
      <c r="A9" s="21" t="s">
        <v>25</v>
      </c>
      <c r="B9" s="25" t="s">
        <v>38</v>
      </c>
      <c r="C9" s="22">
        <v>3</v>
      </c>
      <c r="D9" s="19"/>
      <c r="E9" s="9"/>
      <c r="F9" s="9"/>
      <c r="G9" s="9"/>
      <c r="H9" s="9"/>
      <c r="I9" s="10"/>
    </row>
    <row r="10" spans="1:11" ht="25.5" customHeight="1" x14ac:dyDescent="0.25">
      <c r="A10" s="21" t="s">
        <v>26</v>
      </c>
      <c r="B10" s="25" t="s">
        <v>39</v>
      </c>
      <c r="C10" s="22">
        <v>2</v>
      </c>
      <c r="D10" s="19"/>
      <c r="E10" s="9"/>
      <c r="F10" s="9"/>
      <c r="G10" s="9"/>
      <c r="H10" s="9"/>
      <c r="I10" s="10"/>
      <c r="J10" s="7" t="s">
        <v>11</v>
      </c>
      <c r="K10" s="7">
        <v>10</v>
      </c>
    </row>
    <row r="11" spans="1:11" ht="25.5" customHeight="1" x14ac:dyDescent="0.25">
      <c r="A11" s="21" t="s">
        <v>27</v>
      </c>
      <c r="B11" s="25" t="s">
        <v>40</v>
      </c>
      <c r="C11" s="22">
        <v>2</v>
      </c>
      <c r="D11" s="19"/>
      <c r="E11" s="9"/>
      <c r="F11" s="9"/>
      <c r="G11" s="9"/>
      <c r="H11" s="9"/>
      <c r="I11" s="10"/>
      <c r="J11" s="7" t="s">
        <v>12</v>
      </c>
      <c r="K11" s="7">
        <v>7</v>
      </c>
    </row>
    <row r="12" spans="1:11" ht="25.5" customHeight="1" x14ac:dyDescent="0.25">
      <c r="A12" s="21" t="s">
        <v>28</v>
      </c>
      <c r="B12" s="25" t="s">
        <v>41</v>
      </c>
      <c r="C12" s="22">
        <v>1</v>
      </c>
      <c r="D12" s="19"/>
      <c r="E12" s="9"/>
      <c r="F12" s="9"/>
      <c r="G12" s="9"/>
      <c r="H12" s="9"/>
      <c r="I12" s="10"/>
      <c r="J12" s="7" t="s">
        <v>13</v>
      </c>
      <c r="K12" s="7">
        <v>4</v>
      </c>
    </row>
    <row r="13" spans="1:11" ht="25.5" customHeight="1" x14ac:dyDescent="0.25">
      <c r="A13" s="21" t="s">
        <v>29</v>
      </c>
      <c r="B13" s="25" t="s">
        <v>42</v>
      </c>
      <c r="C13" s="22">
        <v>1</v>
      </c>
      <c r="D13" s="19"/>
      <c r="E13" s="9"/>
      <c r="F13" s="9"/>
      <c r="G13" s="9"/>
      <c r="H13" s="9"/>
      <c r="I13" s="10"/>
      <c r="J13" s="7" t="s">
        <v>14</v>
      </c>
      <c r="K13" s="7">
        <v>0</v>
      </c>
    </row>
    <row r="14" spans="1:11" ht="25.5" customHeight="1" thickBot="1" x14ac:dyDescent="0.3">
      <c r="A14" s="42" t="s">
        <v>30</v>
      </c>
      <c r="B14" s="26" t="s">
        <v>43</v>
      </c>
      <c r="C14" s="23">
        <v>2</v>
      </c>
      <c r="D14" s="20"/>
      <c r="E14" s="11"/>
      <c r="F14" s="11"/>
      <c r="G14" s="11"/>
      <c r="H14" s="11"/>
      <c r="I14" s="12"/>
      <c r="J14" s="7" t="s">
        <v>15</v>
      </c>
      <c r="K14" s="7">
        <v>-5</v>
      </c>
    </row>
    <row r="15" spans="1:11" ht="15" x14ac:dyDescent="0.25">
      <c r="A15" s="5"/>
    </row>
    <row r="16" spans="1:11" ht="15" x14ac:dyDescent="0.25">
      <c r="A16" s="5"/>
    </row>
    <row r="17" spans="1:11" ht="15.75" thickBot="1" x14ac:dyDescent="0.3">
      <c r="A17" s="5"/>
    </row>
    <row r="18" spans="1:11" x14ac:dyDescent="0.25">
      <c r="A18" s="61" t="s">
        <v>0</v>
      </c>
      <c r="B18" s="63" t="s">
        <v>31</v>
      </c>
      <c r="C18" s="61" t="s">
        <v>1</v>
      </c>
      <c r="D18" s="65" t="s">
        <v>2</v>
      </c>
      <c r="E18" s="66"/>
      <c r="F18" s="66"/>
      <c r="G18" s="66"/>
      <c r="H18" s="66"/>
      <c r="I18" s="72"/>
      <c r="J18" s="73" t="s">
        <v>9</v>
      </c>
      <c r="K18" s="70" t="s">
        <v>10</v>
      </c>
    </row>
    <row r="19" spans="1:11" s="8" customFormat="1" ht="13.5" thickBot="1" x14ac:dyDescent="0.3">
      <c r="A19" s="62"/>
      <c r="B19" s="64"/>
      <c r="C19" s="62"/>
      <c r="D19" s="17" t="s">
        <v>3</v>
      </c>
      <c r="E19" s="15" t="s">
        <v>4</v>
      </c>
      <c r="F19" s="15" t="s">
        <v>5</v>
      </c>
      <c r="G19" s="15" t="s">
        <v>6</v>
      </c>
      <c r="H19" s="15" t="s">
        <v>7</v>
      </c>
      <c r="I19" s="27" t="s">
        <v>8</v>
      </c>
      <c r="J19" s="74"/>
      <c r="K19" s="71"/>
    </row>
    <row r="20" spans="1:11" s="8" customFormat="1" ht="25.5" customHeight="1" x14ac:dyDescent="0.25">
      <c r="A20" s="21" t="s">
        <v>23</v>
      </c>
      <c r="B20" s="24" t="s">
        <v>36</v>
      </c>
      <c r="C20" s="21">
        <v>2</v>
      </c>
      <c r="D20" s="18">
        <f t="shared" ref="D20:I27" si="0">IF(D7=0,0,VLOOKUP(D7,$J$10:$K$14,2,FALSE))</f>
        <v>0</v>
      </c>
      <c r="E20" s="13">
        <f t="shared" si="0"/>
        <v>0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28">
        <f t="shared" si="0"/>
        <v>0</v>
      </c>
      <c r="J20" s="51">
        <f>SUM(D20:I20)/6</f>
        <v>0</v>
      </c>
      <c r="K20" s="52">
        <f>C20*J20</f>
        <v>0</v>
      </c>
    </row>
    <row r="21" spans="1:11" s="8" customFormat="1" ht="25.5" customHeight="1" x14ac:dyDescent="0.25">
      <c r="A21" s="21" t="s">
        <v>24</v>
      </c>
      <c r="B21" s="25" t="s">
        <v>37</v>
      </c>
      <c r="C21" s="22">
        <v>3</v>
      </c>
      <c r="D21" s="19">
        <f t="shared" si="0"/>
        <v>0</v>
      </c>
      <c r="E21" s="9">
        <f t="shared" si="0"/>
        <v>0</v>
      </c>
      <c r="F21" s="9">
        <f t="shared" si="0"/>
        <v>0</v>
      </c>
      <c r="G21" s="9">
        <f t="shared" si="0"/>
        <v>0</v>
      </c>
      <c r="H21" s="9">
        <f t="shared" si="0"/>
        <v>0</v>
      </c>
      <c r="I21" s="29">
        <f t="shared" si="0"/>
        <v>0</v>
      </c>
      <c r="J21" s="53">
        <f t="shared" ref="J21:J27" si="1">SUM(D21:I21)/6</f>
        <v>0</v>
      </c>
      <c r="K21" s="54">
        <f>C21*J21</f>
        <v>0</v>
      </c>
    </row>
    <row r="22" spans="1:11" s="8" customFormat="1" ht="25.5" customHeight="1" x14ac:dyDescent="0.25">
      <c r="A22" s="21" t="s">
        <v>25</v>
      </c>
      <c r="B22" s="25" t="s">
        <v>38</v>
      </c>
      <c r="C22" s="22">
        <v>3</v>
      </c>
      <c r="D22" s="19">
        <f t="shared" si="0"/>
        <v>0</v>
      </c>
      <c r="E22" s="9">
        <f t="shared" si="0"/>
        <v>0</v>
      </c>
      <c r="F22" s="9">
        <f t="shared" si="0"/>
        <v>0</v>
      </c>
      <c r="G22" s="9">
        <f t="shared" si="0"/>
        <v>0</v>
      </c>
      <c r="H22" s="9">
        <f t="shared" si="0"/>
        <v>0</v>
      </c>
      <c r="I22" s="29">
        <f t="shared" si="0"/>
        <v>0</v>
      </c>
      <c r="J22" s="53">
        <f t="shared" si="1"/>
        <v>0</v>
      </c>
      <c r="K22" s="54">
        <f>C22*J22</f>
        <v>0</v>
      </c>
    </row>
    <row r="23" spans="1:11" s="8" customFormat="1" ht="25.5" customHeight="1" x14ac:dyDescent="0.25">
      <c r="A23" s="21" t="s">
        <v>26</v>
      </c>
      <c r="B23" s="25" t="s">
        <v>39</v>
      </c>
      <c r="C23" s="22">
        <v>2</v>
      </c>
      <c r="D23" s="19">
        <f t="shared" si="0"/>
        <v>0</v>
      </c>
      <c r="E23" s="9">
        <f t="shared" si="0"/>
        <v>0</v>
      </c>
      <c r="F23" s="9">
        <f t="shared" si="0"/>
        <v>0</v>
      </c>
      <c r="G23" s="9">
        <f t="shared" si="0"/>
        <v>0</v>
      </c>
      <c r="H23" s="9">
        <f t="shared" si="0"/>
        <v>0</v>
      </c>
      <c r="I23" s="29">
        <f t="shared" si="0"/>
        <v>0</v>
      </c>
      <c r="J23" s="53">
        <f t="shared" si="1"/>
        <v>0</v>
      </c>
      <c r="K23" s="54">
        <f>C23*J23</f>
        <v>0</v>
      </c>
    </row>
    <row r="24" spans="1:11" s="8" customFormat="1" ht="25.5" customHeight="1" x14ac:dyDescent="0.25">
      <c r="A24" s="21" t="s">
        <v>27</v>
      </c>
      <c r="B24" s="25" t="s">
        <v>40</v>
      </c>
      <c r="C24" s="22">
        <v>2</v>
      </c>
      <c r="D24" s="19">
        <f t="shared" si="0"/>
        <v>0</v>
      </c>
      <c r="E24" s="9">
        <f t="shared" si="0"/>
        <v>0</v>
      </c>
      <c r="F24" s="9">
        <f t="shared" si="0"/>
        <v>0</v>
      </c>
      <c r="G24" s="9">
        <f t="shared" si="0"/>
        <v>0</v>
      </c>
      <c r="H24" s="9">
        <f t="shared" si="0"/>
        <v>0</v>
      </c>
      <c r="I24" s="29">
        <f t="shared" si="0"/>
        <v>0</v>
      </c>
      <c r="J24" s="53">
        <f t="shared" si="1"/>
        <v>0</v>
      </c>
      <c r="K24" s="54">
        <f>C24*J24</f>
        <v>0</v>
      </c>
    </row>
    <row r="25" spans="1:11" s="8" customFormat="1" ht="25.5" customHeight="1" x14ac:dyDescent="0.25">
      <c r="A25" s="21" t="s">
        <v>28</v>
      </c>
      <c r="B25" s="25" t="s">
        <v>41</v>
      </c>
      <c r="C25" s="22">
        <v>1</v>
      </c>
      <c r="D25" s="19">
        <f t="shared" si="0"/>
        <v>0</v>
      </c>
      <c r="E25" s="9">
        <f t="shared" si="0"/>
        <v>0</v>
      </c>
      <c r="F25" s="9">
        <f t="shared" si="0"/>
        <v>0</v>
      </c>
      <c r="G25" s="9">
        <f t="shared" si="0"/>
        <v>0</v>
      </c>
      <c r="H25" s="9">
        <f t="shared" si="0"/>
        <v>0</v>
      </c>
      <c r="I25" s="29">
        <f t="shared" si="0"/>
        <v>0</v>
      </c>
      <c r="J25" s="53">
        <f t="shared" si="1"/>
        <v>0</v>
      </c>
      <c r="K25" s="54">
        <f t="shared" ref="K25:K26" si="2">C25*J25</f>
        <v>0</v>
      </c>
    </row>
    <row r="26" spans="1:11" s="8" customFormat="1" ht="25.5" customHeight="1" x14ac:dyDescent="0.25">
      <c r="A26" s="21" t="s">
        <v>29</v>
      </c>
      <c r="B26" s="25" t="s">
        <v>42</v>
      </c>
      <c r="C26" s="22">
        <v>1</v>
      </c>
      <c r="D26" s="19">
        <f t="shared" si="0"/>
        <v>0</v>
      </c>
      <c r="E26" s="9">
        <f t="shared" si="0"/>
        <v>0</v>
      </c>
      <c r="F26" s="9">
        <f t="shared" si="0"/>
        <v>0</v>
      </c>
      <c r="G26" s="9">
        <f t="shared" si="0"/>
        <v>0</v>
      </c>
      <c r="H26" s="9">
        <f t="shared" si="0"/>
        <v>0</v>
      </c>
      <c r="I26" s="29">
        <f t="shared" si="0"/>
        <v>0</v>
      </c>
      <c r="J26" s="53">
        <f t="shared" si="1"/>
        <v>0</v>
      </c>
      <c r="K26" s="54">
        <f t="shared" si="2"/>
        <v>0</v>
      </c>
    </row>
    <row r="27" spans="1:11" s="8" customFormat="1" ht="25.5" customHeight="1" thickBot="1" x14ac:dyDescent="0.3">
      <c r="A27" s="42" t="s">
        <v>30</v>
      </c>
      <c r="B27" s="26" t="s">
        <v>43</v>
      </c>
      <c r="C27" s="23">
        <v>2</v>
      </c>
      <c r="D27" s="20">
        <f t="shared" si="0"/>
        <v>0</v>
      </c>
      <c r="E27" s="11">
        <f t="shared" si="0"/>
        <v>0</v>
      </c>
      <c r="F27" s="11">
        <f t="shared" si="0"/>
        <v>0</v>
      </c>
      <c r="G27" s="11">
        <f t="shared" si="0"/>
        <v>0</v>
      </c>
      <c r="H27" s="11">
        <f t="shared" si="0"/>
        <v>0</v>
      </c>
      <c r="I27" s="30">
        <f t="shared" si="0"/>
        <v>0</v>
      </c>
      <c r="J27" s="55">
        <f t="shared" si="1"/>
        <v>0</v>
      </c>
      <c r="K27" s="56">
        <f>C27*J27</f>
        <v>0</v>
      </c>
    </row>
    <row r="28" spans="1:11" x14ac:dyDescent="0.25">
      <c r="J28" s="57"/>
      <c r="K28" s="57"/>
    </row>
    <row r="29" spans="1:11" ht="13.5" thickBot="1" x14ac:dyDescent="0.3">
      <c r="I29" s="3"/>
      <c r="J29" s="58"/>
      <c r="K29" s="57"/>
    </row>
    <row r="30" spans="1:11" ht="13.5" thickBot="1" x14ac:dyDescent="0.3">
      <c r="I30" s="3"/>
      <c r="J30" s="59" t="s">
        <v>32</v>
      </c>
      <c r="K30" s="60">
        <f>SUM(K20:K27)</f>
        <v>0</v>
      </c>
    </row>
  </sheetData>
  <mergeCells count="10">
    <mergeCell ref="J18:J19"/>
    <mergeCell ref="K18:K19"/>
    <mergeCell ref="A5:A6"/>
    <mergeCell ref="B5:B6"/>
    <mergeCell ref="C5:C6"/>
    <mergeCell ref="D5:I5"/>
    <mergeCell ref="A18:A19"/>
    <mergeCell ref="B18:B19"/>
    <mergeCell ref="C18:C19"/>
    <mergeCell ref="D18:I18"/>
  </mergeCells>
  <conditionalFormatting sqref="D7:I14">
    <cfRule type="cellIs" dxfId="14" priority="1" operator="equal">
      <formula>$J$14</formula>
    </cfRule>
    <cfRule type="cellIs" dxfId="13" priority="2" operator="equal">
      <formula>$J$13</formula>
    </cfRule>
    <cfRule type="cellIs" dxfId="12" priority="3" operator="equal">
      <formula>$J$12</formula>
    </cfRule>
    <cfRule type="cellIs" dxfId="11" priority="4" operator="equal">
      <formula>$J$11</formula>
    </cfRule>
    <cfRule type="cellIs" dxfId="10" priority="5" operator="equal">
      <formula>$J$10</formula>
    </cfRule>
  </conditionalFormatting>
  <dataValidations count="1">
    <dataValidation type="list" allowBlank="1" showInputMessage="1" showErrorMessage="1" sqref="D7:I14" xr:uid="{C8863B36-0D0B-4D52-9ECC-A6D5FC656F7D}">
      <formula1>$J$10:$J$14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DD409-3831-49C5-A7B9-4CFDED158C02}">
  <dimension ref="A1:K30"/>
  <sheetViews>
    <sheetView workbookViewId="0">
      <selection activeCell="M13" sqref="M13"/>
    </sheetView>
  </sheetViews>
  <sheetFormatPr defaultRowHeight="12.75" x14ac:dyDescent="0.25"/>
  <cols>
    <col min="1" max="1" width="5.7109375" style="3" customWidth="1"/>
    <col min="2" max="2" width="25.7109375" style="4" customWidth="1"/>
    <col min="3" max="3" width="8.7109375" style="6" customWidth="1"/>
    <col min="4" max="9" width="7.7109375" style="6" customWidth="1"/>
    <col min="10" max="11" width="12.7109375" style="6" customWidth="1"/>
    <col min="12" max="16384" width="9.140625" style="3"/>
  </cols>
  <sheetData>
    <row r="1" spans="1:11" ht="18" x14ac:dyDescent="0.25">
      <c r="A1" s="31" t="s">
        <v>18</v>
      </c>
    </row>
    <row r="3" spans="1:11" s="5" customFormat="1" ht="15" x14ac:dyDescent="0.25">
      <c r="A3" s="5" t="s">
        <v>22</v>
      </c>
      <c r="B3" s="32"/>
      <c r="C3" s="33"/>
      <c r="D3" s="33"/>
      <c r="E3" s="33"/>
      <c r="F3" s="33"/>
      <c r="G3" s="33"/>
      <c r="H3" s="33"/>
      <c r="I3" s="33"/>
      <c r="J3" s="33"/>
      <c r="K3" s="33"/>
    </row>
    <row r="4" spans="1:11" ht="15.75" thickBot="1" x14ac:dyDescent="0.3">
      <c r="A4" s="5"/>
    </row>
    <row r="5" spans="1:11" x14ac:dyDescent="0.25">
      <c r="A5" s="61" t="s">
        <v>0</v>
      </c>
      <c r="B5" s="63" t="s">
        <v>31</v>
      </c>
      <c r="C5" s="68" t="s">
        <v>1</v>
      </c>
      <c r="D5" s="65" t="s">
        <v>2</v>
      </c>
      <c r="E5" s="66"/>
      <c r="F5" s="66"/>
      <c r="G5" s="66"/>
      <c r="H5" s="66"/>
      <c r="I5" s="67"/>
    </row>
    <row r="6" spans="1:11" ht="13.5" thickBot="1" x14ac:dyDescent="0.3">
      <c r="A6" s="62"/>
      <c r="B6" s="64"/>
      <c r="C6" s="69"/>
      <c r="D6" s="17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6" t="s">
        <v>8</v>
      </c>
    </row>
    <row r="7" spans="1:11" ht="25.5" customHeight="1" x14ac:dyDescent="0.25">
      <c r="A7" s="21" t="s">
        <v>23</v>
      </c>
      <c r="B7" s="24" t="s">
        <v>36</v>
      </c>
      <c r="C7" s="21">
        <v>2</v>
      </c>
      <c r="D7" s="18"/>
      <c r="E7" s="13"/>
      <c r="F7" s="13"/>
      <c r="G7" s="13"/>
      <c r="H7" s="13"/>
      <c r="I7" s="14"/>
    </row>
    <row r="8" spans="1:11" ht="25.5" customHeight="1" x14ac:dyDescent="0.25">
      <c r="A8" s="21" t="s">
        <v>24</v>
      </c>
      <c r="B8" s="25" t="s">
        <v>37</v>
      </c>
      <c r="C8" s="22">
        <v>3</v>
      </c>
      <c r="D8" s="19"/>
      <c r="E8" s="9"/>
      <c r="F8" s="9"/>
      <c r="G8" s="9"/>
      <c r="H8" s="9"/>
      <c r="I8" s="10"/>
    </row>
    <row r="9" spans="1:11" ht="25.5" customHeight="1" x14ac:dyDescent="0.25">
      <c r="A9" s="21" t="s">
        <v>25</v>
      </c>
      <c r="B9" s="25" t="s">
        <v>38</v>
      </c>
      <c r="C9" s="22">
        <v>3</v>
      </c>
      <c r="D9" s="19"/>
      <c r="E9" s="9"/>
      <c r="F9" s="9"/>
      <c r="G9" s="9"/>
      <c r="H9" s="9"/>
      <c r="I9" s="10"/>
    </row>
    <row r="10" spans="1:11" ht="25.5" customHeight="1" x14ac:dyDescent="0.25">
      <c r="A10" s="21" t="s">
        <v>26</v>
      </c>
      <c r="B10" s="25" t="s">
        <v>39</v>
      </c>
      <c r="C10" s="22">
        <v>2</v>
      </c>
      <c r="D10" s="19"/>
      <c r="E10" s="9"/>
      <c r="F10" s="9"/>
      <c r="G10" s="9"/>
      <c r="H10" s="9"/>
      <c r="I10" s="10"/>
      <c r="J10" s="7" t="s">
        <v>11</v>
      </c>
      <c r="K10" s="7">
        <v>10</v>
      </c>
    </row>
    <row r="11" spans="1:11" ht="25.5" customHeight="1" x14ac:dyDescent="0.25">
      <c r="A11" s="21" t="s">
        <v>27</v>
      </c>
      <c r="B11" s="25" t="s">
        <v>40</v>
      </c>
      <c r="C11" s="22">
        <v>2</v>
      </c>
      <c r="D11" s="19"/>
      <c r="E11" s="9"/>
      <c r="F11" s="9"/>
      <c r="G11" s="9"/>
      <c r="H11" s="9"/>
      <c r="I11" s="10"/>
      <c r="J11" s="7" t="s">
        <v>12</v>
      </c>
      <c r="K11" s="7">
        <v>7</v>
      </c>
    </row>
    <row r="12" spans="1:11" ht="25.5" customHeight="1" x14ac:dyDescent="0.25">
      <c r="A12" s="21" t="s">
        <v>28</v>
      </c>
      <c r="B12" s="25" t="s">
        <v>41</v>
      </c>
      <c r="C12" s="22">
        <v>1</v>
      </c>
      <c r="D12" s="19"/>
      <c r="E12" s="9"/>
      <c r="F12" s="9"/>
      <c r="G12" s="9"/>
      <c r="H12" s="9"/>
      <c r="I12" s="10"/>
      <c r="J12" s="7" t="s">
        <v>13</v>
      </c>
      <c r="K12" s="7">
        <v>4</v>
      </c>
    </row>
    <row r="13" spans="1:11" ht="25.5" customHeight="1" x14ac:dyDescent="0.25">
      <c r="A13" s="21" t="s">
        <v>29</v>
      </c>
      <c r="B13" s="25" t="s">
        <v>42</v>
      </c>
      <c r="C13" s="22">
        <v>1</v>
      </c>
      <c r="D13" s="19"/>
      <c r="E13" s="9"/>
      <c r="F13" s="9"/>
      <c r="G13" s="9"/>
      <c r="H13" s="9"/>
      <c r="I13" s="10"/>
      <c r="J13" s="7" t="s">
        <v>14</v>
      </c>
      <c r="K13" s="7">
        <v>0</v>
      </c>
    </row>
    <row r="14" spans="1:11" ht="25.5" customHeight="1" thickBot="1" x14ac:dyDescent="0.3">
      <c r="A14" s="42" t="s">
        <v>30</v>
      </c>
      <c r="B14" s="26" t="s">
        <v>43</v>
      </c>
      <c r="C14" s="23">
        <v>2</v>
      </c>
      <c r="D14" s="20"/>
      <c r="E14" s="11"/>
      <c r="F14" s="11"/>
      <c r="G14" s="11"/>
      <c r="H14" s="11"/>
      <c r="I14" s="12"/>
      <c r="J14" s="7" t="s">
        <v>15</v>
      </c>
      <c r="K14" s="7">
        <v>-5</v>
      </c>
    </row>
    <row r="15" spans="1:11" ht="15" x14ac:dyDescent="0.25">
      <c r="A15" s="5"/>
    </row>
    <row r="16" spans="1:11" ht="15" x14ac:dyDescent="0.25">
      <c r="A16" s="5"/>
    </row>
    <row r="17" spans="1:11" ht="15.75" thickBot="1" x14ac:dyDescent="0.3">
      <c r="A17" s="5"/>
    </row>
    <row r="18" spans="1:11" x14ac:dyDescent="0.25">
      <c r="A18" s="61" t="s">
        <v>0</v>
      </c>
      <c r="B18" s="63" t="s">
        <v>31</v>
      </c>
      <c r="C18" s="61" t="s">
        <v>1</v>
      </c>
      <c r="D18" s="65" t="s">
        <v>2</v>
      </c>
      <c r="E18" s="66"/>
      <c r="F18" s="66"/>
      <c r="G18" s="66"/>
      <c r="H18" s="66"/>
      <c r="I18" s="72"/>
      <c r="J18" s="73" t="s">
        <v>9</v>
      </c>
      <c r="K18" s="70" t="s">
        <v>10</v>
      </c>
    </row>
    <row r="19" spans="1:11" s="8" customFormat="1" ht="13.5" thickBot="1" x14ac:dyDescent="0.3">
      <c r="A19" s="62"/>
      <c r="B19" s="64"/>
      <c r="C19" s="62"/>
      <c r="D19" s="17" t="s">
        <v>3</v>
      </c>
      <c r="E19" s="15" t="s">
        <v>4</v>
      </c>
      <c r="F19" s="15" t="s">
        <v>5</v>
      </c>
      <c r="G19" s="15" t="s">
        <v>6</v>
      </c>
      <c r="H19" s="15" t="s">
        <v>7</v>
      </c>
      <c r="I19" s="27" t="s">
        <v>8</v>
      </c>
      <c r="J19" s="74"/>
      <c r="K19" s="71"/>
    </row>
    <row r="20" spans="1:11" s="8" customFormat="1" ht="25.5" customHeight="1" x14ac:dyDescent="0.25">
      <c r="A20" s="21" t="s">
        <v>23</v>
      </c>
      <c r="B20" s="24" t="s">
        <v>36</v>
      </c>
      <c r="C20" s="21">
        <v>2</v>
      </c>
      <c r="D20" s="18">
        <f t="shared" ref="D20:I27" si="0">IF(D7=0,0,VLOOKUP(D7,$J$10:$K$14,2,FALSE))</f>
        <v>0</v>
      </c>
      <c r="E20" s="13">
        <f t="shared" si="0"/>
        <v>0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28">
        <f t="shared" si="0"/>
        <v>0</v>
      </c>
      <c r="J20" s="51">
        <f>SUM(D20:I20)/6</f>
        <v>0</v>
      </c>
      <c r="K20" s="52">
        <f>C20*J20</f>
        <v>0</v>
      </c>
    </row>
    <row r="21" spans="1:11" s="8" customFormat="1" ht="25.5" customHeight="1" x14ac:dyDescent="0.25">
      <c r="A21" s="21" t="s">
        <v>24</v>
      </c>
      <c r="B21" s="25" t="s">
        <v>37</v>
      </c>
      <c r="C21" s="22">
        <v>3</v>
      </c>
      <c r="D21" s="19">
        <f t="shared" si="0"/>
        <v>0</v>
      </c>
      <c r="E21" s="9">
        <f t="shared" si="0"/>
        <v>0</v>
      </c>
      <c r="F21" s="9">
        <f t="shared" si="0"/>
        <v>0</v>
      </c>
      <c r="G21" s="9">
        <f t="shared" si="0"/>
        <v>0</v>
      </c>
      <c r="H21" s="9">
        <f t="shared" si="0"/>
        <v>0</v>
      </c>
      <c r="I21" s="29">
        <f t="shared" si="0"/>
        <v>0</v>
      </c>
      <c r="J21" s="53">
        <f t="shared" ref="J21:J27" si="1">SUM(D21:I21)/6</f>
        <v>0</v>
      </c>
      <c r="K21" s="54">
        <f>C21*J21</f>
        <v>0</v>
      </c>
    </row>
    <row r="22" spans="1:11" s="8" customFormat="1" ht="25.5" customHeight="1" x14ac:dyDescent="0.25">
      <c r="A22" s="21" t="s">
        <v>25</v>
      </c>
      <c r="B22" s="25" t="s">
        <v>38</v>
      </c>
      <c r="C22" s="22">
        <v>3</v>
      </c>
      <c r="D22" s="19">
        <f t="shared" si="0"/>
        <v>0</v>
      </c>
      <c r="E22" s="9">
        <f t="shared" si="0"/>
        <v>0</v>
      </c>
      <c r="F22" s="9">
        <f t="shared" si="0"/>
        <v>0</v>
      </c>
      <c r="G22" s="9">
        <f t="shared" si="0"/>
        <v>0</v>
      </c>
      <c r="H22" s="9">
        <f t="shared" si="0"/>
        <v>0</v>
      </c>
      <c r="I22" s="29">
        <f t="shared" si="0"/>
        <v>0</v>
      </c>
      <c r="J22" s="53">
        <f t="shared" si="1"/>
        <v>0</v>
      </c>
      <c r="K22" s="54">
        <f>C22*J22</f>
        <v>0</v>
      </c>
    </row>
    <row r="23" spans="1:11" s="8" customFormat="1" ht="25.5" customHeight="1" x14ac:dyDescent="0.25">
      <c r="A23" s="21" t="s">
        <v>26</v>
      </c>
      <c r="B23" s="25" t="s">
        <v>39</v>
      </c>
      <c r="C23" s="22">
        <v>2</v>
      </c>
      <c r="D23" s="19">
        <f t="shared" si="0"/>
        <v>0</v>
      </c>
      <c r="E23" s="9">
        <f t="shared" si="0"/>
        <v>0</v>
      </c>
      <c r="F23" s="9">
        <f t="shared" si="0"/>
        <v>0</v>
      </c>
      <c r="G23" s="9">
        <f t="shared" si="0"/>
        <v>0</v>
      </c>
      <c r="H23" s="9">
        <f t="shared" si="0"/>
        <v>0</v>
      </c>
      <c r="I23" s="29">
        <f t="shared" si="0"/>
        <v>0</v>
      </c>
      <c r="J23" s="53">
        <f t="shared" si="1"/>
        <v>0</v>
      </c>
      <c r="K23" s="54">
        <f>C23*J23</f>
        <v>0</v>
      </c>
    </row>
    <row r="24" spans="1:11" s="8" customFormat="1" ht="25.5" customHeight="1" x14ac:dyDescent="0.25">
      <c r="A24" s="21" t="s">
        <v>27</v>
      </c>
      <c r="B24" s="25" t="s">
        <v>40</v>
      </c>
      <c r="C24" s="22">
        <v>2</v>
      </c>
      <c r="D24" s="19">
        <f t="shared" si="0"/>
        <v>0</v>
      </c>
      <c r="E24" s="9">
        <f t="shared" si="0"/>
        <v>0</v>
      </c>
      <c r="F24" s="9">
        <f t="shared" si="0"/>
        <v>0</v>
      </c>
      <c r="G24" s="9">
        <f t="shared" si="0"/>
        <v>0</v>
      </c>
      <c r="H24" s="9">
        <f t="shared" si="0"/>
        <v>0</v>
      </c>
      <c r="I24" s="29">
        <f t="shared" si="0"/>
        <v>0</v>
      </c>
      <c r="J24" s="53">
        <f t="shared" si="1"/>
        <v>0</v>
      </c>
      <c r="K24" s="54">
        <f>C24*J24</f>
        <v>0</v>
      </c>
    </row>
    <row r="25" spans="1:11" s="8" customFormat="1" ht="25.5" customHeight="1" x14ac:dyDescent="0.25">
      <c r="A25" s="21" t="s">
        <v>28</v>
      </c>
      <c r="B25" s="25" t="s">
        <v>41</v>
      </c>
      <c r="C25" s="22">
        <v>1</v>
      </c>
      <c r="D25" s="19">
        <f t="shared" si="0"/>
        <v>0</v>
      </c>
      <c r="E25" s="9">
        <f t="shared" si="0"/>
        <v>0</v>
      </c>
      <c r="F25" s="9">
        <f t="shared" si="0"/>
        <v>0</v>
      </c>
      <c r="G25" s="9">
        <f t="shared" si="0"/>
        <v>0</v>
      </c>
      <c r="H25" s="9">
        <f t="shared" si="0"/>
        <v>0</v>
      </c>
      <c r="I25" s="29">
        <f t="shared" si="0"/>
        <v>0</v>
      </c>
      <c r="J25" s="53">
        <f t="shared" si="1"/>
        <v>0</v>
      </c>
      <c r="K25" s="54">
        <f t="shared" ref="K25:K26" si="2">C25*J25</f>
        <v>0</v>
      </c>
    </row>
    <row r="26" spans="1:11" s="8" customFormat="1" ht="25.5" customHeight="1" x14ac:dyDescent="0.25">
      <c r="A26" s="21" t="s">
        <v>29</v>
      </c>
      <c r="B26" s="25" t="s">
        <v>42</v>
      </c>
      <c r="C26" s="22">
        <v>1</v>
      </c>
      <c r="D26" s="19">
        <f t="shared" si="0"/>
        <v>0</v>
      </c>
      <c r="E26" s="9">
        <f t="shared" si="0"/>
        <v>0</v>
      </c>
      <c r="F26" s="9">
        <f t="shared" si="0"/>
        <v>0</v>
      </c>
      <c r="G26" s="9">
        <f t="shared" si="0"/>
        <v>0</v>
      </c>
      <c r="H26" s="9">
        <f t="shared" si="0"/>
        <v>0</v>
      </c>
      <c r="I26" s="29">
        <f t="shared" si="0"/>
        <v>0</v>
      </c>
      <c r="J26" s="53">
        <f t="shared" si="1"/>
        <v>0</v>
      </c>
      <c r="K26" s="54">
        <f t="shared" si="2"/>
        <v>0</v>
      </c>
    </row>
    <row r="27" spans="1:11" s="8" customFormat="1" ht="25.5" customHeight="1" thickBot="1" x14ac:dyDescent="0.3">
      <c r="A27" s="42" t="s">
        <v>30</v>
      </c>
      <c r="B27" s="26" t="s">
        <v>43</v>
      </c>
      <c r="C27" s="23">
        <v>2</v>
      </c>
      <c r="D27" s="20">
        <f t="shared" si="0"/>
        <v>0</v>
      </c>
      <c r="E27" s="11">
        <f t="shared" si="0"/>
        <v>0</v>
      </c>
      <c r="F27" s="11">
        <f t="shared" si="0"/>
        <v>0</v>
      </c>
      <c r="G27" s="11">
        <f t="shared" si="0"/>
        <v>0</v>
      </c>
      <c r="H27" s="11">
        <f t="shared" si="0"/>
        <v>0</v>
      </c>
      <c r="I27" s="30">
        <f t="shared" si="0"/>
        <v>0</v>
      </c>
      <c r="J27" s="55">
        <f t="shared" si="1"/>
        <v>0</v>
      </c>
      <c r="K27" s="56">
        <f>C27*J27</f>
        <v>0</v>
      </c>
    </row>
    <row r="28" spans="1:11" x14ac:dyDescent="0.25">
      <c r="J28" s="57"/>
      <c r="K28" s="57"/>
    </row>
    <row r="29" spans="1:11" ht="13.5" thickBot="1" x14ac:dyDescent="0.3">
      <c r="I29" s="3"/>
      <c r="J29" s="58"/>
      <c r="K29" s="57"/>
    </row>
    <row r="30" spans="1:11" ht="13.5" thickBot="1" x14ac:dyDescent="0.3">
      <c r="I30" s="3"/>
      <c r="J30" s="59" t="s">
        <v>32</v>
      </c>
      <c r="K30" s="60">
        <f>SUM(K20:K27)</f>
        <v>0</v>
      </c>
    </row>
  </sheetData>
  <mergeCells count="10">
    <mergeCell ref="J18:J19"/>
    <mergeCell ref="K18:K19"/>
    <mergeCell ref="A5:A6"/>
    <mergeCell ref="B5:B6"/>
    <mergeCell ref="C5:C6"/>
    <mergeCell ref="D5:I5"/>
    <mergeCell ref="A18:A19"/>
    <mergeCell ref="B18:B19"/>
    <mergeCell ref="C18:C19"/>
    <mergeCell ref="D18:I18"/>
  </mergeCells>
  <conditionalFormatting sqref="D7:I14">
    <cfRule type="cellIs" dxfId="9" priority="1" operator="equal">
      <formula>$J$14</formula>
    </cfRule>
    <cfRule type="cellIs" dxfId="8" priority="2" operator="equal">
      <formula>$J$13</formula>
    </cfRule>
    <cfRule type="cellIs" dxfId="7" priority="3" operator="equal">
      <formula>$J$12</formula>
    </cfRule>
    <cfRule type="cellIs" dxfId="6" priority="4" operator="equal">
      <formula>$J$11</formula>
    </cfRule>
    <cfRule type="cellIs" dxfId="5" priority="5" operator="equal">
      <formula>$J$10</formula>
    </cfRule>
  </conditionalFormatting>
  <dataValidations count="1">
    <dataValidation type="list" allowBlank="1" showInputMessage="1" showErrorMessage="1" sqref="D7:I14" xr:uid="{BCD67BD3-D289-4B55-84F0-20CC997BDE93}">
      <formula1>$J$10:$J$14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9187D-EA26-43D8-9DF0-FE1C05C8C177}">
  <dimension ref="A1:K30"/>
  <sheetViews>
    <sheetView workbookViewId="0">
      <selection activeCell="Q16" sqref="Q16"/>
    </sheetView>
  </sheetViews>
  <sheetFormatPr defaultRowHeight="12.75" x14ac:dyDescent="0.25"/>
  <cols>
    <col min="1" max="1" width="5.7109375" style="3" customWidth="1"/>
    <col min="2" max="2" width="25.7109375" style="4" customWidth="1"/>
    <col min="3" max="3" width="8.7109375" style="6" customWidth="1"/>
    <col min="4" max="9" width="7.7109375" style="6" customWidth="1"/>
    <col min="10" max="11" width="12.7109375" style="6" customWidth="1"/>
    <col min="12" max="16384" width="9.140625" style="3"/>
  </cols>
  <sheetData>
    <row r="1" spans="1:11" ht="18" x14ac:dyDescent="0.25">
      <c r="A1" s="31" t="s">
        <v>34</v>
      </c>
    </row>
    <row r="3" spans="1:11" s="5" customFormat="1" ht="15" x14ac:dyDescent="0.25">
      <c r="A3" s="5" t="s">
        <v>22</v>
      </c>
      <c r="B3" s="32"/>
      <c r="C3" s="33"/>
      <c r="D3" s="33"/>
      <c r="E3" s="33"/>
      <c r="F3" s="33"/>
      <c r="G3" s="33"/>
      <c r="H3" s="33"/>
      <c r="I3" s="33"/>
      <c r="J3" s="33"/>
      <c r="K3" s="33"/>
    </row>
    <row r="4" spans="1:11" ht="15.75" thickBot="1" x14ac:dyDescent="0.3">
      <c r="A4" s="5"/>
    </row>
    <row r="5" spans="1:11" x14ac:dyDescent="0.25">
      <c r="A5" s="61" t="s">
        <v>0</v>
      </c>
      <c r="B5" s="63" t="s">
        <v>31</v>
      </c>
      <c r="C5" s="68" t="s">
        <v>1</v>
      </c>
      <c r="D5" s="65" t="s">
        <v>2</v>
      </c>
      <c r="E5" s="66"/>
      <c r="F5" s="66"/>
      <c r="G5" s="66"/>
      <c r="H5" s="66"/>
      <c r="I5" s="67"/>
    </row>
    <row r="6" spans="1:11" ht="13.5" thickBot="1" x14ac:dyDescent="0.3">
      <c r="A6" s="62"/>
      <c r="B6" s="64"/>
      <c r="C6" s="69"/>
      <c r="D6" s="17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6" t="s">
        <v>8</v>
      </c>
    </row>
    <row r="7" spans="1:11" ht="25.5" customHeight="1" x14ac:dyDescent="0.25">
      <c r="A7" s="21" t="s">
        <v>23</v>
      </c>
      <c r="B7" s="24" t="s">
        <v>36</v>
      </c>
      <c r="C7" s="21">
        <v>2</v>
      </c>
      <c r="D7" s="18"/>
      <c r="E7" s="13"/>
      <c r="F7" s="13"/>
      <c r="G7" s="13"/>
      <c r="H7" s="13"/>
      <c r="I7" s="14"/>
    </row>
    <row r="8" spans="1:11" ht="25.5" customHeight="1" x14ac:dyDescent="0.25">
      <c r="A8" s="21" t="s">
        <v>24</v>
      </c>
      <c r="B8" s="25" t="s">
        <v>37</v>
      </c>
      <c r="C8" s="22">
        <v>3</v>
      </c>
      <c r="D8" s="19"/>
      <c r="E8" s="9"/>
      <c r="F8" s="9"/>
      <c r="G8" s="9"/>
      <c r="H8" s="9"/>
      <c r="I8" s="10"/>
    </row>
    <row r="9" spans="1:11" ht="25.5" customHeight="1" x14ac:dyDescent="0.25">
      <c r="A9" s="21" t="s">
        <v>25</v>
      </c>
      <c r="B9" s="25" t="s">
        <v>38</v>
      </c>
      <c r="C9" s="22">
        <v>3</v>
      </c>
      <c r="D9" s="19"/>
      <c r="E9" s="9"/>
      <c r="F9" s="9"/>
      <c r="G9" s="9"/>
      <c r="H9" s="9"/>
      <c r="I9" s="10"/>
    </row>
    <row r="10" spans="1:11" ht="25.5" customHeight="1" x14ac:dyDescent="0.25">
      <c r="A10" s="21" t="s">
        <v>26</v>
      </c>
      <c r="B10" s="25" t="s">
        <v>39</v>
      </c>
      <c r="C10" s="22">
        <v>2</v>
      </c>
      <c r="D10" s="19"/>
      <c r="E10" s="9"/>
      <c r="F10" s="9"/>
      <c r="G10" s="9"/>
      <c r="H10" s="9"/>
      <c r="I10" s="10"/>
      <c r="J10" s="7" t="s">
        <v>11</v>
      </c>
      <c r="K10" s="7">
        <v>10</v>
      </c>
    </row>
    <row r="11" spans="1:11" ht="25.5" customHeight="1" x14ac:dyDescent="0.25">
      <c r="A11" s="21" t="s">
        <v>27</v>
      </c>
      <c r="B11" s="25" t="s">
        <v>40</v>
      </c>
      <c r="C11" s="22">
        <v>2</v>
      </c>
      <c r="D11" s="19"/>
      <c r="E11" s="9"/>
      <c r="F11" s="9"/>
      <c r="G11" s="9"/>
      <c r="H11" s="9"/>
      <c r="I11" s="10"/>
      <c r="J11" s="7" t="s">
        <v>12</v>
      </c>
      <c r="K11" s="7">
        <v>7</v>
      </c>
    </row>
    <row r="12" spans="1:11" ht="25.5" customHeight="1" x14ac:dyDescent="0.25">
      <c r="A12" s="21" t="s">
        <v>28</v>
      </c>
      <c r="B12" s="25" t="s">
        <v>41</v>
      </c>
      <c r="C12" s="22">
        <v>1</v>
      </c>
      <c r="D12" s="19"/>
      <c r="E12" s="9"/>
      <c r="F12" s="9"/>
      <c r="G12" s="9"/>
      <c r="H12" s="9"/>
      <c r="I12" s="10"/>
      <c r="J12" s="7" t="s">
        <v>13</v>
      </c>
      <c r="K12" s="7">
        <v>4</v>
      </c>
    </row>
    <row r="13" spans="1:11" ht="25.5" customHeight="1" x14ac:dyDescent="0.25">
      <c r="A13" s="21" t="s">
        <v>29</v>
      </c>
      <c r="B13" s="25" t="s">
        <v>42</v>
      </c>
      <c r="C13" s="22">
        <v>1</v>
      </c>
      <c r="D13" s="19"/>
      <c r="E13" s="9"/>
      <c r="F13" s="9"/>
      <c r="G13" s="9"/>
      <c r="H13" s="9"/>
      <c r="I13" s="10"/>
      <c r="J13" s="7" t="s">
        <v>14</v>
      </c>
      <c r="K13" s="7">
        <v>0</v>
      </c>
    </row>
    <row r="14" spans="1:11" ht="25.5" customHeight="1" thickBot="1" x14ac:dyDescent="0.3">
      <c r="A14" s="42" t="s">
        <v>30</v>
      </c>
      <c r="B14" s="26" t="s">
        <v>43</v>
      </c>
      <c r="C14" s="23">
        <v>2</v>
      </c>
      <c r="D14" s="20"/>
      <c r="E14" s="11"/>
      <c r="F14" s="11"/>
      <c r="G14" s="11"/>
      <c r="H14" s="11"/>
      <c r="I14" s="12"/>
      <c r="J14" s="7" t="s">
        <v>15</v>
      </c>
      <c r="K14" s="7">
        <v>-5</v>
      </c>
    </row>
    <row r="15" spans="1:11" ht="15" x14ac:dyDescent="0.25">
      <c r="A15" s="5"/>
    </row>
    <row r="16" spans="1:11" ht="15" x14ac:dyDescent="0.25">
      <c r="A16" s="5"/>
    </row>
    <row r="17" spans="1:11" ht="15.75" thickBot="1" x14ac:dyDescent="0.3">
      <c r="A17" s="5"/>
    </row>
    <row r="18" spans="1:11" x14ac:dyDescent="0.25">
      <c r="A18" s="61" t="s">
        <v>0</v>
      </c>
      <c r="B18" s="63" t="s">
        <v>31</v>
      </c>
      <c r="C18" s="61" t="s">
        <v>1</v>
      </c>
      <c r="D18" s="65" t="s">
        <v>2</v>
      </c>
      <c r="E18" s="66"/>
      <c r="F18" s="66"/>
      <c r="G18" s="66"/>
      <c r="H18" s="66"/>
      <c r="I18" s="72"/>
      <c r="J18" s="73" t="s">
        <v>9</v>
      </c>
      <c r="K18" s="70" t="s">
        <v>10</v>
      </c>
    </row>
    <row r="19" spans="1:11" s="8" customFormat="1" ht="13.5" thickBot="1" x14ac:dyDescent="0.3">
      <c r="A19" s="62"/>
      <c r="B19" s="64"/>
      <c r="C19" s="62"/>
      <c r="D19" s="17" t="s">
        <v>3</v>
      </c>
      <c r="E19" s="15" t="s">
        <v>4</v>
      </c>
      <c r="F19" s="15" t="s">
        <v>5</v>
      </c>
      <c r="G19" s="15" t="s">
        <v>6</v>
      </c>
      <c r="H19" s="15" t="s">
        <v>7</v>
      </c>
      <c r="I19" s="27" t="s">
        <v>8</v>
      </c>
      <c r="J19" s="74"/>
      <c r="K19" s="71"/>
    </row>
    <row r="20" spans="1:11" s="8" customFormat="1" ht="25.5" customHeight="1" x14ac:dyDescent="0.25">
      <c r="A20" s="21" t="s">
        <v>23</v>
      </c>
      <c r="B20" s="24" t="s">
        <v>36</v>
      </c>
      <c r="C20" s="21">
        <v>2</v>
      </c>
      <c r="D20" s="18">
        <f t="shared" ref="D20:I27" si="0">IF(D7=0,0,VLOOKUP(D7,$J$10:$K$14,2,FALSE))</f>
        <v>0</v>
      </c>
      <c r="E20" s="13">
        <f t="shared" si="0"/>
        <v>0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28">
        <f t="shared" si="0"/>
        <v>0</v>
      </c>
      <c r="J20" s="51">
        <f>SUM(D20:I20)/6</f>
        <v>0</v>
      </c>
      <c r="K20" s="52">
        <f>C20*J20</f>
        <v>0</v>
      </c>
    </row>
    <row r="21" spans="1:11" s="8" customFormat="1" ht="25.5" customHeight="1" x14ac:dyDescent="0.25">
      <c r="A21" s="21" t="s">
        <v>24</v>
      </c>
      <c r="B21" s="25" t="s">
        <v>37</v>
      </c>
      <c r="C21" s="22">
        <v>3</v>
      </c>
      <c r="D21" s="19">
        <f t="shared" si="0"/>
        <v>0</v>
      </c>
      <c r="E21" s="9">
        <f t="shared" si="0"/>
        <v>0</v>
      </c>
      <c r="F21" s="9">
        <f t="shared" si="0"/>
        <v>0</v>
      </c>
      <c r="G21" s="9">
        <f t="shared" si="0"/>
        <v>0</v>
      </c>
      <c r="H21" s="9">
        <f t="shared" si="0"/>
        <v>0</v>
      </c>
      <c r="I21" s="29">
        <f t="shared" si="0"/>
        <v>0</v>
      </c>
      <c r="J21" s="53">
        <f t="shared" ref="J21:J27" si="1">SUM(D21:I21)/6</f>
        <v>0</v>
      </c>
      <c r="K21" s="54">
        <f>C21*J21</f>
        <v>0</v>
      </c>
    </row>
    <row r="22" spans="1:11" s="8" customFormat="1" ht="25.5" customHeight="1" x14ac:dyDescent="0.25">
      <c r="A22" s="21" t="s">
        <v>25</v>
      </c>
      <c r="B22" s="25" t="s">
        <v>38</v>
      </c>
      <c r="C22" s="22">
        <v>3</v>
      </c>
      <c r="D22" s="19">
        <f t="shared" si="0"/>
        <v>0</v>
      </c>
      <c r="E22" s="9">
        <f t="shared" si="0"/>
        <v>0</v>
      </c>
      <c r="F22" s="9">
        <f t="shared" si="0"/>
        <v>0</v>
      </c>
      <c r="G22" s="9">
        <f t="shared" si="0"/>
        <v>0</v>
      </c>
      <c r="H22" s="9">
        <f t="shared" si="0"/>
        <v>0</v>
      </c>
      <c r="I22" s="29">
        <f t="shared" si="0"/>
        <v>0</v>
      </c>
      <c r="J22" s="53">
        <f t="shared" si="1"/>
        <v>0</v>
      </c>
      <c r="K22" s="54">
        <f>C22*J22</f>
        <v>0</v>
      </c>
    </row>
    <row r="23" spans="1:11" s="8" customFormat="1" ht="25.5" customHeight="1" x14ac:dyDescent="0.25">
      <c r="A23" s="21" t="s">
        <v>26</v>
      </c>
      <c r="B23" s="25" t="s">
        <v>39</v>
      </c>
      <c r="C23" s="22">
        <v>2</v>
      </c>
      <c r="D23" s="19">
        <f t="shared" si="0"/>
        <v>0</v>
      </c>
      <c r="E23" s="9">
        <f t="shared" si="0"/>
        <v>0</v>
      </c>
      <c r="F23" s="9">
        <f t="shared" si="0"/>
        <v>0</v>
      </c>
      <c r="G23" s="9">
        <f t="shared" si="0"/>
        <v>0</v>
      </c>
      <c r="H23" s="9">
        <f t="shared" si="0"/>
        <v>0</v>
      </c>
      <c r="I23" s="29">
        <f t="shared" si="0"/>
        <v>0</v>
      </c>
      <c r="J23" s="53">
        <f t="shared" si="1"/>
        <v>0</v>
      </c>
      <c r="K23" s="54">
        <f>C23*J23</f>
        <v>0</v>
      </c>
    </row>
    <row r="24" spans="1:11" s="8" customFormat="1" ht="25.5" customHeight="1" x14ac:dyDescent="0.25">
      <c r="A24" s="21" t="s">
        <v>27</v>
      </c>
      <c r="B24" s="25" t="s">
        <v>40</v>
      </c>
      <c r="C24" s="22">
        <v>2</v>
      </c>
      <c r="D24" s="19">
        <f t="shared" si="0"/>
        <v>0</v>
      </c>
      <c r="E24" s="9">
        <f t="shared" si="0"/>
        <v>0</v>
      </c>
      <c r="F24" s="9">
        <f t="shared" si="0"/>
        <v>0</v>
      </c>
      <c r="G24" s="9">
        <f t="shared" si="0"/>
        <v>0</v>
      </c>
      <c r="H24" s="9">
        <f t="shared" si="0"/>
        <v>0</v>
      </c>
      <c r="I24" s="29">
        <f t="shared" si="0"/>
        <v>0</v>
      </c>
      <c r="J24" s="53">
        <f t="shared" si="1"/>
        <v>0</v>
      </c>
      <c r="K24" s="54">
        <f>C24*J24</f>
        <v>0</v>
      </c>
    </row>
    <row r="25" spans="1:11" s="8" customFormat="1" ht="25.5" customHeight="1" x14ac:dyDescent="0.25">
      <c r="A25" s="21" t="s">
        <v>28</v>
      </c>
      <c r="B25" s="25" t="s">
        <v>41</v>
      </c>
      <c r="C25" s="22">
        <v>1</v>
      </c>
      <c r="D25" s="19">
        <f t="shared" si="0"/>
        <v>0</v>
      </c>
      <c r="E25" s="9">
        <f t="shared" si="0"/>
        <v>0</v>
      </c>
      <c r="F25" s="9">
        <f t="shared" si="0"/>
        <v>0</v>
      </c>
      <c r="G25" s="9">
        <f t="shared" si="0"/>
        <v>0</v>
      </c>
      <c r="H25" s="9">
        <f t="shared" si="0"/>
        <v>0</v>
      </c>
      <c r="I25" s="29">
        <f t="shared" si="0"/>
        <v>0</v>
      </c>
      <c r="J25" s="53">
        <f t="shared" si="1"/>
        <v>0</v>
      </c>
      <c r="K25" s="54">
        <f t="shared" ref="K25:K26" si="2">C25*J25</f>
        <v>0</v>
      </c>
    </row>
    <row r="26" spans="1:11" s="8" customFormat="1" ht="25.5" customHeight="1" x14ac:dyDescent="0.25">
      <c r="A26" s="21" t="s">
        <v>29</v>
      </c>
      <c r="B26" s="25" t="s">
        <v>42</v>
      </c>
      <c r="C26" s="22">
        <v>1</v>
      </c>
      <c r="D26" s="19">
        <f t="shared" si="0"/>
        <v>0</v>
      </c>
      <c r="E26" s="9">
        <f t="shared" si="0"/>
        <v>0</v>
      </c>
      <c r="F26" s="9">
        <f t="shared" si="0"/>
        <v>0</v>
      </c>
      <c r="G26" s="9">
        <f t="shared" si="0"/>
        <v>0</v>
      </c>
      <c r="H26" s="9">
        <f t="shared" si="0"/>
        <v>0</v>
      </c>
      <c r="I26" s="29">
        <f t="shared" si="0"/>
        <v>0</v>
      </c>
      <c r="J26" s="53">
        <f t="shared" si="1"/>
        <v>0</v>
      </c>
      <c r="K26" s="54">
        <f t="shared" si="2"/>
        <v>0</v>
      </c>
    </row>
    <row r="27" spans="1:11" s="8" customFormat="1" ht="25.5" customHeight="1" thickBot="1" x14ac:dyDescent="0.3">
      <c r="A27" s="42" t="s">
        <v>30</v>
      </c>
      <c r="B27" s="26" t="s">
        <v>43</v>
      </c>
      <c r="C27" s="23">
        <v>2</v>
      </c>
      <c r="D27" s="20">
        <f t="shared" si="0"/>
        <v>0</v>
      </c>
      <c r="E27" s="11">
        <f t="shared" si="0"/>
        <v>0</v>
      </c>
      <c r="F27" s="11">
        <f t="shared" si="0"/>
        <v>0</v>
      </c>
      <c r="G27" s="11">
        <f t="shared" si="0"/>
        <v>0</v>
      </c>
      <c r="H27" s="11">
        <f t="shared" si="0"/>
        <v>0</v>
      </c>
      <c r="I27" s="30">
        <f t="shared" si="0"/>
        <v>0</v>
      </c>
      <c r="J27" s="55">
        <f t="shared" si="1"/>
        <v>0</v>
      </c>
      <c r="K27" s="56">
        <f>C27*J27</f>
        <v>0</v>
      </c>
    </row>
    <row r="28" spans="1:11" x14ac:dyDescent="0.25">
      <c r="J28" s="57"/>
      <c r="K28" s="57"/>
    </row>
    <row r="29" spans="1:11" ht="13.5" thickBot="1" x14ac:dyDescent="0.3">
      <c r="I29" s="3"/>
      <c r="J29" s="58"/>
      <c r="K29" s="57"/>
    </row>
    <row r="30" spans="1:11" ht="13.5" thickBot="1" x14ac:dyDescent="0.3">
      <c r="I30" s="3"/>
      <c r="J30" s="59" t="s">
        <v>32</v>
      </c>
      <c r="K30" s="60">
        <f>SUM(K20:K27)</f>
        <v>0</v>
      </c>
    </row>
  </sheetData>
  <mergeCells count="10">
    <mergeCell ref="J18:J19"/>
    <mergeCell ref="K18:K19"/>
    <mergeCell ref="A5:A6"/>
    <mergeCell ref="B5:B6"/>
    <mergeCell ref="C5:C6"/>
    <mergeCell ref="D5:I5"/>
    <mergeCell ref="A18:A19"/>
    <mergeCell ref="B18:B19"/>
    <mergeCell ref="C18:C19"/>
    <mergeCell ref="D18:I18"/>
  </mergeCells>
  <conditionalFormatting sqref="D7:I14">
    <cfRule type="cellIs" dxfId="4" priority="1" operator="equal">
      <formula>$J$14</formula>
    </cfRule>
    <cfRule type="cellIs" dxfId="3" priority="2" operator="equal">
      <formula>$J$13</formula>
    </cfRule>
    <cfRule type="cellIs" dxfId="2" priority="3" operator="equal">
      <formula>$J$12</formula>
    </cfRule>
    <cfRule type="cellIs" dxfId="1" priority="4" operator="equal">
      <formula>$J$11</formula>
    </cfRule>
    <cfRule type="cellIs" dxfId="0" priority="5" operator="equal">
      <formula>$J$10</formula>
    </cfRule>
  </conditionalFormatting>
  <dataValidations count="1">
    <dataValidation type="list" allowBlank="1" showInputMessage="1" showErrorMessage="1" sqref="D7:I14" xr:uid="{C3AEE8FD-35C1-48AE-A9A0-3B17B794E9FF}">
      <formula1>$J$10:$J$14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A67C7C6DD7494880C215EDC251AA6B" ma:contentTypeVersion="4" ma:contentTypeDescription="Een nieuw document maken." ma:contentTypeScope="" ma:versionID="fb33e48ea2a12205635cbf895610f62d">
  <xsd:schema xmlns:xsd="http://www.w3.org/2001/XMLSchema" xmlns:xs="http://www.w3.org/2001/XMLSchema" xmlns:p="http://schemas.microsoft.com/office/2006/metadata/properties" xmlns:ns2="7f81db03-86a0-4ca3-b53b-56191190198b" targetNamespace="http://schemas.microsoft.com/office/2006/metadata/properties" ma:root="true" ma:fieldsID="99240923b5423af99b04c49afd80b0f0" ns2:_="">
    <xsd:import namespace="7f81db03-86a0-4ca3-b53b-5619119019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1db03-86a0-4ca3-b53b-5619119019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DAEC46-28EE-4E84-9396-A6CE5DC20F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81db03-86a0-4ca3-b53b-5619119019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6DA3C8-3800-40A2-86EF-A67BFAE5BF0C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7f81db03-86a0-4ca3-b53b-56191190198b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31545CD-6084-4D54-A0E7-086FCEE41C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Totaaloverzicht</vt:lpstr>
      <vt:lpstr>K2 (naam 1)</vt:lpstr>
      <vt:lpstr>K2 (naam 2)</vt:lpstr>
      <vt:lpstr>K2 (naam 3)</vt:lpstr>
      <vt:lpstr>K2 (naam 4)</vt:lpstr>
    </vt:vector>
  </TitlesOfParts>
  <Company>VRHM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Karremans, Niels</dc:creator>
  <cp:lastModifiedBy>Karremans, Niels</cp:lastModifiedBy>
  <dcterms:created xsi:type="dcterms:W3CDTF">2025-05-02T09:03:34Z</dcterms:created>
  <dcterms:modified xsi:type="dcterms:W3CDTF">2025-05-23T07:42:26Z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0x0101009CA67C7C6DD7494880C215EDC251AA6B</vt:lpwstr>
  </property>
</Properties>
</file>